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E\Clients\ODOT\10018174_GES_ROS-SF13-Culverts\109380\400-Engineering\Structures\VIN-SF02-00\Spreadsheets\"/>
    </mc:Choice>
  </mc:AlternateContent>
  <xr:revisionPtr revIDLastSave="0" documentId="13_ncr:1_{BF45A65D-9F32-44FC-B4A2-2DB14D9898C7}" xr6:coauthVersionLast="47" xr6:coauthVersionMax="47" xr10:uidLastSave="{00000000-0000-0000-0000-000000000000}"/>
  <bookViews>
    <workbookView xWindow="-57720" yWindow="-120" windowWidth="29040" windowHeight="15840" tabRatio="803" xr2:uid="{00000000-000D-0000-FFFF-FFFF00000000}"/>
  </bookViews>
  <sheets>
    <sheet name="Culvert 1" sheetId="19" r:id="rId1"/>
    <sheet name="Culvert 2" sheetId="22" r:id="rId2"/>
    <sheet name="Auto Table - FINAL" sheetId="21" r:id="rId3"/>
    <sheet name="Auto Table - Stage 3" sheetId="23" r:id="rId4"/>
  </sheets>
  <definedNames>
    <definedName name="_xlnm.Print_Area" localSheetId="2">'Auto Table - FINAL'!#REF!</definedName>
    <definedName name="_xlnm.Print_Area" localSheetId="3">'Auto Table - Stage 3'!#REF!</definedName>
    <definedName name="_xlnm.Print_Area" localSheetId="0">'Culvert 1'!$B$1:$M$193</definedName>
    <definedName name="_xlnm.Print_Area" localSheetId="1">'Culvert 2'!$B$1:$M$175</definedName>
    <definedName name="_xlnm.Print_Titles" localSheetId="2">'Auto Table - FINAL'!#REF!</definedName>
    <definedName name="_xlnm.Print_Titles" localSheetId="3">'Auto Table - Stage 3'!#REF!</definedName>
    <definedName name="_xlnm.Print_Titles" localSheetId="0">'Culvert 1'!$1:$10</definedName>
    <definedName name="_xlnm.Print_Titles" localSheetId="1">'Culvert 2'!$1:$10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" i="21" l="1"/>
  <c r="K2" i="21"/>
  <c r="I3" i="21"/>
  <c r="I2" i="21"/>
  <c r="F25" i="21"/>
  <c r="B25" i="21"/>
  <c r="C25" i="21"/>
  <c r="E25" i="21"/>
  <c r="F19" i="21"/>
  <c r="B19" i="21"/>
  <c r="C19" i="21"/>
  <c r="E19" i="21"/>
  <c r="D8" i="21"/>
  <c r="D13" i="21"/>
  <c r="D18" i="21"/>
  <c r="D21" i="21"/>
  <c r="D23" i="21"/>
  <c r="D28" i="21"/>
  <c r="D6" i="21"/>
  <c r="B37" i="23"/>
  <c r="C37" i="23"/>
  <c r="D37" i="23"/>
  <c r="F37" i="23"/>
  <c r="B39" i="23"/>
  <c r="C39" i="23"/>
  <c r="D39" i="23"/>
  <c r="F39" i="23"/>
  <c r="B40" i="23"/>
  <c r="C40" i="23"/>
  <c r="D40" i="23"/>
  <c r="E40" i="23"/>
  <c r="F42" i="23"/>
  <c r="E42" i="23"/>
  <c r="D42" i="23"/>
  <c r="C42" i="23"/>
  <c r="D28" i="19"/>
  <c r="F143" i="19"/>
  <c r="E137" i="19"/>
  <c r="C137" i="19"/>
  <c r="B137" i="19"/>
  <c r="D148" i="19"/>
  <c r="E143" i="19"/>
  <c r="C143" i="19"/>
  <c r="B143" i="19"/>
  <c r="F137" i="19"/>
  <c r="B24" i="23"/>
  <c r="C24" i="23"/>
  <c r="E24" i="23"/>
  <c r="F24" i="23"/>
  <c r="J63" i="19" l="1"/>
  <c r="I63" i="19"/>
  <c r="H63" i="19"/>
  <c r="D185" i="19"/>
  <c r="D182" i="19" s="1"/>
  <c r="D35" i="19" s="1"/>
  <c r="D66" i="19"/>
  <c r="D45" i="19"/>
  <c r="D46" i="19" s="1"/>
  <c r="D168" i="19"/>
  <c r="D171" i="19" s="1"/>
  <c r="D162" i="19"/>
  <c r="D105" i="19"/>
  <c r="D104" i="19"/>
  <c r="D169" i="22"/>
  <c r="D173" i="22"/>
  <c r="D174" i="22" s="1"/>
  <c r="E9" i="23"/>
  <c r="D43" i="22"/>
  <c r="C40" i="22"/>
  <c r="E40" i="22"/>
  <c r="F40" i="22"/>
  <c r="B40" i="22"/>
  <c r="D49" i="22"/>
  <c r="D48" i="22"/>
  <c r="D44" i="22"/>
  <c r="D50" i="19"/>
  <c r="D191" i="19"/>
  <c r="D192" i="19" s="1"/>
  <c r="D187" i="19" s="1"/>
  <c r="C42" i="19"/>
  <c r="E42" i="19"/>
  <c r="F42" i="19"/>
  <c r="B42" i="19"/>
  <c r="F40" i="23"/>
  <c r="F44" i="23"/>
  <c r="F45" i="23"/>
  <c r="F46" i="23"/>
  <c r="F48" i="23"/>
  <c r="F49" i="23"/>
  <c r="F51" i="23"/>
  <c r="F53" i="23"/>
  <c r="F55" i="23"/>
  <c r="F57" i="23"/>
  <c r="B42" i="23"/>
  <c r="B44" i="23"/>
  <c r="C44" i="23"/>
  <c r="E44" i="23"/>
  <c r="B45" i="23"/>
  <c r="C45" i="23"/>
  <c r="E45" i="23"/>
  <c r="B46" i="23"/>
  <c r="C46" i="23"/>
  <c r="E46" i="23"/>
  <c r="B48" i="23"/>
  <c r="C48" i="23"/>
  <c r="E48" i="23"/>
  <c r="B49" i="23"/>
  <c r="C49" i="23"/>
  <c r="E49" i="23"/>
  <c r="B51" i="23"/>
  <c r="C51" i="23"/>
  <c r="E51" i="23"/>
  <c r="B53" i="23"/>
  <c r="C53" i="23"/>
  <c r="E53" i="23"/>
  <c r="B55" i="23"/>
  <c r="C55" i="23"/>
  <c r="E55" i="23"/>
  <c r="B57" i="23"/>
  <c r="C57" i="23"/>
  <c r="D57" i="23"/>
  <c r="E57" i="23"/>
  <c r="D8" i="23"/>
  <c r="D6" i="23"/>
  <c r="B8" i="23"/>
  <c r="C8" i="23"/>
  <c r="B9" i="23"/>
  <c r="C9" i="23"/>
  <c r="B11" i="23"/>
  <c r="C11" i="23"/>
  <c r="E11" i="23"/>
  <c r="B13" i="23"/>
  <c r="C13" i="23"/>
  <c r="E13" i="23"/>
  <c r="B14" i="23"/>
  <c r="C14" i="23"/>
  <c r="E14" i="23"/>
  <c r="B15" i="23"/>
  <c r="C15" i="23"/>
  <c r="E15" i="23"/>
  <c r="B17" i="23"/>
  <c r="C17" i="23"/>
  <c r="E17" i="23"/>
  <c r="B18" i="23"/>
  <c r="C18" i="23"/>
  <c r="E18" i="23"/>
  <c r="B20" i="23"/>
  <c r="C20" i="23"/>
  <c r="E20" i="23"/>
  <c r="B22" i="23"/>
  <c r="C22" i="23"/>
  <c r="E22" i="23"/>
  <c r="B25" i="23"/>
  <c r="C25" i="23"/>
  <c r="E25" i="23"/>
  <c r="B27" i="23"/>
  <c r="C27" i="23"/>
  <c r="D27" i="23"/>
  <c r="E27" i="23"/>
  <c r="F8" i="23"/>
  <c r="F9" i="23"/>
  <c r="F11" i="23"/>
  <c r="F13" i="23"/>
  <c r="F14" i="23"/>
  <c r="F15" i="23"/>
  <c r="F17" i="23"/>
  <c r="F18" i="23"/>
  <c r="F20" i="23"/>
  <c r="F22" i="23"/>
  <c r="F25" i="23"/>
  <c r="F27" i="23"/>
  <c r="F6" i="23"/>
  <c r="C6" i="23"/>
  <c r="B6" i="23"/>
  <c r="D132" i="22"/>
  <c r="D118" i="22"/>
  <c r="D24" i="23" l="1"/>
  <c r="D25" i="21"/>
  <c r="D107" i="19"/>
  <c r="D50" i="22"/>
  <c r="D52" i="22" s="1"/>
  <c r="D54" i="22" s="1"/>
  <c r="D56" i="22" s="1"/>
  <c r="D57" i="22" s="1"/>
  <c r="D40" i="22" s="1"/>
  <c r="D19" i="22" s="1"/>
  <c r="D51" i="19"/>
  <c r="D52" i="19" s="1"/>
  <c r="D54" i="19" s="1"/>
  <c r="D58" i="19" s="1"/>
  <c r="D59" i="19" s="1"/>
  <c r="D42" i="19" s="1"/>
  <c r="D19" i="19" s="1"/>
  <c r="D122" i="22"/>
  <c r="F39" i="21"/>
  <c r="F40" i="21"/>
  <c r="F42" i="21"/>
  <c r="F44" i="21"/>
  <c r="F45" i="21"/>
  <c r="F46" i="21"/>
  <c r="F48" i="21"/>
  <c r="F49" i="21"/>
  <c r="F51" i="21"/>
  <c r="F53" i="21"/>
  <c r="F55" i="21"/>
  <c r="F57" i="21"/>
  <c r="B39" i="21"/>
  <c r="C39" i="21"/>
  <c r="E39" i="21"/>
  <c r="B40" i="21"/>
  <c r="C40" i="21"/>
  <c r="E40" i="21"/>
  <c r="B42" i="21"/>
  <c r="C42" i="21"/>
  <c r="E42" i="21"/>
  <c r="B44" i="21"/>
  <c r="C44" i="21"/>
  <c r="E44" i="21"/>
  <c r="B45" i="21"/>
  <c r="C45" i="21"/>
  <c r="E45" i="21"/>
  <c r="B46" i="21"/>
  <c r="C46" i="21"/>
  <c r="E46" i="21"/>
  <c r="B48" i="21"/>
  <c r="C48" i="21"/>
  <c r="E48" i="21"/>
  <c r="B49" i="21"/>
  <c r="C49" i="21"/>
  <c r="E49" i="21"/>
  <c r="B51" i="21"/>
  <c r="C51" i="21"/>
  <c r="E51" i="21"/>
  <c r="B53" i="21"/>
  <c r="C53" i="21"/>
  <c r="E53" i="21"/>
  <c r="B55" i="21"/>
  <c r="C55" i="21"/>
  <c r="E55" i="21"/>
  <c r="B57" i="21"/>
  <c r="C57" i="21"/>
  <c r="E57" i="21"/>
  <c r="F37" i="21"/>
  <c r="C37" i="21"/>
  <c r="E37" i="21"/>
  <c r="B37" i="21"/>
  <c r="D9" i="23" l="1"/>
  <c r="D9" i="21"/>
  <c r="D161" i="22"/>
  <c r="D164" i="22" s="1"/>
  <c r="D155" i="22"/>
  <c r="D158" i="22" s="1"/>
  <c r="D136" i="22"/>
  <c r="D117" i="22"/>
  <c r="D116" i="22"/>
  <c r="D105" i="22"/>
  <c r="D93" i="22"/>
  <c r="D91" i="22"/>
  <c r="D83" i="22"/>
  <c r="D82" i="22"/>
  <c r="D81" i="22"/>
  <c r="F169" i="22"/>
  <c r="E169" i="22"/>
  <c r="C169" i="22"/>
  <c r="B169" i="22"/>
  <c r="F153" i="22"/>
  <c r="E153" i="22"/>
  <c r="C153" i="22"/>
  <c r="B153" i="22"/>
  <c r="D147" i="22"/>
  <c r="D151" i="22" s="1"/>
  <c r="D143" i="22" s="1"/>
  <c r="D30" i="22" s="1"/>
  <c r="D51" i="23" s="1"/>
  <c r="F143" i="22"/>
  <c r="E143" i="22"/>
  <c r="C143" i="22"/>
  <c r="B143" i="22"/>
  <c r="D138" i="22"/>
  <c r="F130" i="22"/>
  <c r="E130" i="22"/>
  <c r="C130" i="22"/>
  <c r="B130" i="22"/>
  <c r="D125" i="22"/>
  <c r="D110" i="22"/>
  <c r="D109" i="22"/>
  <c r="F101" i="22"/>
  <c r="E101" i="22"/>
  <c r="C101" i="22"/>
  <c r="B101" i="22"/>
  <c r="D95" i="22"/>
  <c r="D98" i="22" s="1"/>
  <c r="D99" i="22" s="1"/>
  <c r="D90" i="22" s="1"/>
  <c r="D25" i="22" s="1"/>
  <c r="D46" i="23" s="1"/>
  <c r="F90" i="22"/>
  <c r="E90" i="22"/>
  <c r="C90" i="22"/>
  <c r="B90" i="22"/>
  <c r="D79" i="22"/>
  <c r="D75" i="22"/>
  <c r="F72" i="22"/>
  <c r="E72" i="22"/>
  <c r="C72" i="22"/>
  <c r="B72" i="22"/>
  <c r="D70" i="22"/>
  <c r="D66" i="22" s="1"/>
  <c r="D23" i="22" s="1"/>
  <c r="D44" i="23" s="1"/>
  <c r="F66" i="22"/>
  <c r="E66" i="22"/>
  <c r="C66" i="22"/>
  <c r="B66" i="22"/>
  <c r="F59" i="22"/>
  <c r="E59" i="22"/>
  <c r="C59" i="22"/>
  <c r="B59" i="22"/>
  <c r="D177" i="19"/>
  <c r="D165" i="19"/>
  <c r="D154" i="19"/>
  <c r="D158" i="19" s="1"/>
  <c r="D132" i="19"/>
  <c r="D117" i="19"/>
  <c r="D116" i="19"/>
  <c r="D72" i="19"/>
  <c r="D68" i="19" s="1"/>
  <c r="D23" i="19" s="1"/>
  <c r="D13" i="23" s="1"/>
  <c r="F187" i="19"/>
  <c r="C187" i="19"/>
  <c r="E187" i="19"/>
  <c r="B187" i="19"/>
  <c r="D147" i="19"/>
  <c r="C96" i="19"/>
  <c r="E96" i="19"/>
  <c r="F96" i="19"/>
  <c r="B96" i="19"/>
  <c r="C85" i="19"/>
  <c r="E85" i="19"/>
  <c r="F85" i="19"/>
  <c r="B85" i="19"/>
  <c r="D81" i="19"/>
  <c r="D77" i="19"/>
  <c r="C74" i="19"/>
  <c r="E74" i="19"/>
  <c r="F74" i="19"/>
  <c r="B74" i="19"/>
  <c r="D83" i="19" l="1"/>
  <c r="D74" i="19" s="1"/>
  <c r="D24" i="19" s="1"/>
  <c r="D14" i="21" s="1"/>
  <c r="D179" i="19"/>
  <c r="D180" i="19" s="1"/>
  <c r="D112" i="22"/>
  <c r="D85" i="22"/>
  <c r="D86" i="22" s="1"/>
  <c r="D88" i="22" s="1"/>
  <c r="D72" i="22" s="1"/>
  <c r="D24" i="22" s="1"/>
  <c r="D45" i="23" s="1"/>
  <c r="D64" i="22"/>
  <c r="D59" i="22" s="1"/>
  <c r="D21" i="22" s="1"/>
  <c r="D166" i="22"/>
  <c r="D167" i="22" s="1"/>
  <c r="D153" i="22" s="1"/>
  <c r="D32" i="22" s="1"/>
  <c r="D53" i="23" s="1"/>
  <c r="D120" i="22"/>
  <c r="D127" i="22" s="1"/>
  <c r="D128" i="22" s="1"/>
  <c r="D101" i="22" s="1"/>
  <c r="D27" i="22" s="1"/>
  <c r="D48" i="23" s="1"/>
  <c r="D133" i="22"/>
  <c r="D140" i="22" s="1"/>
  <c r="D141" i="22" s="1"/>
  <c r="D130" i="22" s="1"/>
  <c r="D28" i="22" s="1"/>
  <c r="D49" i="23" s="1"/>
  <c r="D140" i="19"/>
  <c r="D127" i="19"/>
  <c r="D119" i="19"/>
  <c r="D90" i="19"/>
  <c r="D134" i="19" l="1"/>
  <c r="D141" i="19"/>
  <c r="D137" i="19" s="1"/>
  <c r="D29" i="19" s="1"/>
  <c r="D19" i="21" s="1"/>
  <c r="D36" i="19"/>
  <c r="D34" i="22"/>
  <c r="D55" i="23" s="1"/>
  <c r="D135" i="19"/>
  <c r="D96" i="19" s="1"/>
  <c r="D93" i="19"/>
  <c r="D94" i="19" s="1"/>
  <c r="D85" i="19" s="1"/>
  <c r="D25" i="19" s="1"/>
  <c r="C68" i="19"/>
  <c r="E68" i="19"/>
  <c r="F68" i="19"/>
  <c r="B68" i="19"/>
  <c r="F61" i="19"/>
  <c r="C61" i="19"/>
  <c r="E61" i="19"/>
  <c r="B61" i="19"/>
  <c r="F17" i="21"/>
  <c r="F8" i="21"/>
  <c r="F9" i="21"/>
  <c r="F11" i="21"/>
  <c r="F13" i="21"/>
  <c r="F14" i="21"/>
  <c r="F15" i="21"/>
  <c r="F18" i="21"/>
  <c r="F21" i="21"/>
  <c r="F23" i="21"/>
  <c r="F26" i="21"/>
  <c r="F28" i="21"/>
  <c r="B8" i="21"/>
  <c r="C8" i="21"/>
  <c r="E8" i="21"/>
  <c r="B9" i="21"/>
  <c r="C9" i="21"/>
  <c r="E9" i="21"/>
  <c r="B11" i="21"/>
  <c r="C11" i="21"/>
  <c r="E11" i="21"/>
  <c r="B13" i="21"/>
  <c r="C13" i="21"/>
  <c r="E13" i="21"/>
  <c r="B14" i="21"/>
  <c r="C14" i="21"/>
  <c r="E14" i="21"/>
  <c r="B15" i="21"/>
  <c r="C15" i="21"/>
  <c r="E15" i="21"/>
  <c r="B17" i="21"/>
  <c r="C17" i="21"/>
  <c r="E17" i="21"/>
  <c r="B18" i="21"/>
  <c r="C18" i="21"/>
  <c r="E18" i="21"/>
  <c r="B21" i="21"/>
  <c r="C21" i="21"/>
  <c r="E21" i="21"/>
  <c r="B23" i="21"/>
  <c r="C23" i="21"/>
  <c r="E23" i="21"/>
  <c r="B26" i="21"/>
  <c r="C26" i="21"/>
  <c r="E26" i="21"/>
  <c r="B28" i="21"/>
  <c r="C28" i="21"/>
  <c r="E28" i="21"/>
  <c r="D25" i="23" l="1"/>
  <c r="D26" i="21"/>
  <c r="D15" i="23"/>
  <c r="D15" i="21"/>
  <c r="D18" i="23"/>
  <c r="D143" i="19"/>
  <c r="F6" i="21"/>
  <c r="E6" i="21"/>
  <c r="C6" i="21"/>
  <c r="B6" i="21"/>
  <c r="C150" i="19" l="1"/>
  <c r="E150" i="19"/>
  <c r="F150" i="19"/>
  <c r="B150" i="19"/>
  <c r="D14" i="23" l="1"/>
  <c r="D160" i="19" l="1"/>
  <c r="D33" i="19" s="1"/>
  <c r="D22" i="23" s="1"/>
  <c r="D61" i="19" l="1"/>
  <c r="D21" i="19" s="1"/>
  <c r="D11" i="23" l="1"/>
  <c r="D11" i="21"/>
  <c r="D150" i="19"/>
  <c r="D31" i="19" s="1"/>
  <c r="D20" i="23" s="1"/>
  <c r="F160" i="19"/>
  <c r="E160" i="19"/>
  <c r="C160" i="19"/>
  <c r="B160" i="19"/>
  <c r="D27" i="19" l="1"/>
  <c r="D17" i="23" l="1"/>
  <c r="D17" i="2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Kinnear, Josh</author>
  </authors>
  <commentList>
    <comment ref="D56" authorId="0" shapeId="0" xr:uid="{2E1F4547-59D5-49D8-9AA9-A0BDA152E1E7}">
      <text>
        <r>
          <rPr>
            <b/>
            <sz val="9"/>
            <color indexed="81"/>
            <rFont val="Tahoma"/>
            <family val="2"/>
          </rPr>
          <t>Kinnear, Josh:</t>
        </r>
        <r>
          <rPr>
            <sz val="9"/>
            <color indexed="81"/>
            <rFont val="Tahoma"/>
            <family val="2"/>
          </rPr>
          <t xml:space="preserve">
Paid for with culvert per Pat</t>
        </r>
      </text>
    </comment>
  </commentList>
</comments>
</file>

<file path=xl/sharedStrings.xml><?xml version="1.0" encoding="utf-8"?>
<sst xmlns="http://schemas.openxmlformats.org/spreadsheetml/2006/main" count="625" uniqueCount="171">
  <si>
    <t>One Easton Oval</t>
  </si>
  <si>
    <t>Columbus, OH 43219</t>
  </si>
  <si>
    <t>614-476-6000</t>
  </si>
  <si>
    <t>Calculated By:</t>
  </si>
  <si>
    <t>Date:</t>
  </si>
  <si>
    <t>Job No.:</t>
  </si>
  <si>
    <t>Checked By:</t>
  </si>
  <si>
    <t>Bridge No.:</t>
  </si>
  <si>
    <t>Project:</t>
  </si>
  <si>
    <t>CALC BY:</t>
  </si>
  <si>
    <t>DATE:</t>
  </si>
  <si>
    <t>CHECK BY:</t>
  </si>
  <si>
    <t>ITEM</t>
  </si>
  <si>
    <t>EXT</t>
  </si>
  <si>
    <t>QUANTITY</t>
  </si>
  <si>
    <t>UNIT</t>
  </si>
  <si>
    <t>DESCRIPTION</t>
  </si>
  <si>
    <t>LS</t>
  </si>
  <si>
    <t>FT</t>
  </si>
  <si>
    <t>LB</t>
  </si>
  <si>
    <t>ft</t>
  </si>
  <si>
    <t>sq ft</t>
  </si>
  <si>
    <t>subtotal</t>
  </si>
  <si>
    <t>ea</t>
  </si>
  <si>
    <t>total</t>
  </si>
  <si>
    <t>lb</t>
  </si>
  <si>
    <t>length</t>
  </si>
  <si>
    <t>width</t>
  </si>
  <si>
    <t>thickness</t>
  </si>
  <si>
    <t>TOTAL</t>
  </si>
  <si>
    <t>SY</t>
  </si>
  <si>
    <t>SF</t>
  </si>
  <si>
    <t>Total</t>
  </si>
  <si>
    <t>Total volume</t>
  </si>
  <si>
    <t>CY</t>
  </si>
  <si>
    <t>1" PREFORMED EXPANSION JOINT FILLER</t>
  </si>
  <si>
    <t>MED-303-1496</t>
  </si>
  <si>
    <t>volume</t>
  </si>
  <si>
    <t>SHEET</t>
  </si>
  <si>
    <t>COST</t>
  </si>
  <si>
    <t>Suite 400</t>
  </si>
  <si>
    <t xml:space="preserve">ESTIMATED QUANTITIES </t>
  </si>
  <si>
    <t>SEALING OF CONCRETE SURFACES (EPOXY-URETHANE)</t>
  </si>
  <si>
    <t>JYM</t>
  </si>
  <si>
    <t>UNIT PRICE</t>
  </si>
  <si>
    <t>ODOT</t>
  </si>
  <si>
    <t>ESTIMATOR</t>
  </si>
  <si>
    <t>10100</t>
  </si>
  <si>
    <t>32100</t>
  </si>
  <si>
    <t>ROCK CHANNEL PROTECTION, TYPE B WITH FILTER</t>
  </si>
  <si>
    <t>11000</t>
  </si>
  <si>
    <t>11100</t>
  </si>
  <si>
    <t>10000</t>
  </si>
  <si>
    <t>46510</t>
  </si>
  <si>
    <t>46610</t>
  </si>
  <si>
    <t>13600</t>
  </si>
  <si>
    <t>33000</t>
  </si>
  <si>
    <t>STRUCTURE REMOVED</t>
  </si>
  <si>
    <t>CLASS QC1 CONCRETE, FOOTING</t>
  </si>
  <si>
    <t>TYPE 2 WATERPROOFING</t>
  </si>
  <si>
    <t>PES</t>
  </si>
  <si>
    <t>POROUS BACKFILL WITH GEOTEXTILE FABRIC</t>
  </si>
  <si>
    <t>lbs</t>
  </si>
  <si>
    <t>qty from HWDD-1</t>
  </si>
  <si>
    <t>x 2 headwalls</t>
  </si>
  <si>
    <t>footing length</t>
  </si>
  <si>
    <t>footing reinf. steel total</t>
  </si>
  <si>
    <t>cy</t>
  </si>
  <si>
    <t>number of wingwalls</t>
  </si>
  <si>
    <t>46010</t>
  </si>
  <si>
    <t>CLASS QC1 CONCRETE, RETAINING/WINGWALL, NOT INCLUDING FOOTING</t>
  </si>
  <si>
    <t>qty wingwall footing from HWDD-1</t>
  </si>
  <si>
    <t>wingwall footing total</t>
  </si>
  <si>
    <t>qty culvert footing from HWDD-1</t>
  </si>
  <si>
    <t>cy/ft</t>
  </si>
  <si>
    <t>culvert footing quantity</t>
  </si>
  <si>
    <t>number headwalls</t>
  </si>
  <si>
    <t>cf</t>
  </si>
  <si>
    <t>21200</t>
  </si>
  <si>
    <t>height</t>
  </si>
  <si>
    <t>sy</t>
  </si>
  <si>
    <t>length of culvert</t>
  </si>
  <si>
    <t>width culvert + 1ft extension each side</t>
  </si>
  <si>
    <t>sf</t>
  </si>
  <si>
    <t>area top culvert</t>
  </si>
  <si>
    <t>height culvert</t>
  </si>
  <si>
    <t>length culvert + 1ft extension each end</t>
  </si>
  <si>
    <t>number sides</t>
  </si>
  <si>
    <t>area sides culvert</t>
  </si>
  <si>
    <t>height of wingwall joint filler</t>
  </si>
  <si>
    <t>depth of wingwall joint filler</t>
  </si>
  <si>
    <t>number of joints</t>
  </si>
  <si>
    <t>total area of joint filler</t>
  </si>
  <si>
    <t>depth RCP</t>
  </si>
  <si>
    <t>wingwall reinf steel total</t>
  </si>
  <si>
    <t>foreslope length</t>
  </si>
  <si>
    <t>foreslope reinf. steel total</t>
  </si>
  <si>
    <t>cu ft</t>
  </si>
  <si>
    <t>length closure pour</t>
  </si>
  <si>
    <t>no sides</t>
  </si>
  <si>
    <t>closure pour quantity</t>
  </si>
  <si>
    <t>behind wall</t>
  </si>
  <si>
    <t>top width</t>
  </si>
  <si>
    <t>max. exposed height</t>
  </si>
  <si>
    <t>min. exposed height</t>
  </si>
  <si>
    <t>max. wingwall height</t>
  </si>
  <si>
    <t xml:space="preserve">ft </t>
  </si>
  <si>
    <t>min. wingwall height</t>
  </si>
  <si>
    <t>wingwall length</t>
  </si>
  <si>
    <t>surface area front face</t>
  </si>
  <si>
    <t>surface area top and back face</t>
  </si>
  <si>
    <t>subtotal wingwalls</t>
  </si>
  <si>
    <t>behind foreslope</t>
  </si>
  <si>
    <t>height foreslope</t>
  </si>
  <si>
    <t>depth inside box (each side)</t>
  </si>
  <si>
    <t>top box thickness</t>
  </si>
  <si>
    <t>subtotal foreslope</t>
  </si>
  <si>
    <t>subtotal inside box</t>
  </si>
  <si>
    <t>each end</t>
  </si>
  <si>
    <t>average wingwall height</t>
  </si>
  <si>
    <t>culvert box height</t>
  </si>
  <si>
    <t>length culvert</t>
  </si>
  <si>
    <t>each side</t>
  </si>
  <si>
    <t>subtotal culvert</t>
  </si>
  <si>
    <t>Culvert 2</t>
  </si>
  <si>
    <t>CLASS QC1 CONCRETE, HEADWALL</t>
  </si>
  <si>
    <t>COFFERDAMS AND EXCAVATION BRACING</t>
  </si>
  <si>
    <t>full perimeter rise and span</t>
  </si>
  <si>
    <t>UNCLASSIFIED EXCAVATION, INCLUDING ROCK AND/OR SHALE</t>
  </si>
  <si>
    <t>EPOXY COATED STEEL REINFORCEMENT</t>
  </si>
  <si>
    <t>22200</t>
  </si>
  <si>
    <t>surface area inlet (measured in ORD basemap BS100)</t>
  </si>
  <si>
    <t>surface area outlet (measured in ORD basemap BS100)</t>
  </si>
  <si>
    <t>area in front of footing inlet</t>
  </si>
  <si>
    <t>area in front of footing outlet</t>
  </si>
  <si>
    <t>length wingwalls + culvert width</t>
  </si>
  <si>
    <t>volume at inlet/outlet</t>
  </si>
  <si>
    <t>elevation bottom of culvert (outlet)</t>
  </si>
  <si>
    <t>profile grade elevation</t>
  </si>
  <si>
    <t>lateral limits culvert excavation</t>
  </si>
  <si>
    <t>excavation depth</t>
  </si>
  <si>
    <t>area each side of culvert</t>
  </si>
  <si>
    <t>culvert length</t>
  </si>
  <si>
    <t>volume side of culvert</t>
  </si>
  <si>
    <t>volume sides</t>
  </si>
  <si>
    <t>total volume</t>
  </si>
  <si>
    <t>cu yd</t>
  </si>
  <si>
    <t>surface area inlet (measured in ORD basemap BS200)</t>
  </si>
  <si>
    <t>surface area outlet (measured in ORD basemap BS200)</t>
  </si>
  <si>
    <t>SCI-SF16-0064</t>
  </si>
  <si>
    <t>8' X 6' CONDUIT, TYPE A, 706.05, AS PER PLAN</t>
  </si>
  <si>
    <t>94911</t>
  </si>
  <si>
    <t>4/5</t>
  </si>
  <si>
    <t>21100</t>
  </si>
  <si>
    <t>UNCLASSIFIED EXCAVATION</t>
  </si>
  <si>
    <t>EPOXY COATED REINFORCING STEEL</t>
  </si>
  <si>
    <t>VIN-SF02-00</t>
  </si>
  <si>
    <t>w1</t>
  </si>
  <si>
    <t>w2</t>
  </si>
  <si>
    <t>CAD area in front of footing inlet</t>
  </si>
  <si>
    <t>CAD area in front of footing outlet</t>
  </si>
  <si>
    <t>RIPRAP, TYPE D</t>
  </si>
  <si>
    <t>two sides</t>
  </si>
  <si>
    <t>STRUCTURE REMOVED, AS PER PLAN</t>
  </si>
  <si>
    <t>33010</t>
  </si>
  <si>
    <t>TYPE 3 WATERPROOFING</t>
  </si>
  <si>
    <t>PJP</t>
  </si>
  <si>
    <t>12' X 7' CONDUIT, TYPE A, 706.05</t>
  </si>
  <si>
    <t>SL &amp; JDK</t>
  </si>
  <si>
    <t>2/5</t>
  </si>
  <si>
    <t>95900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</si>
</sst>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&quot;$&quot;#,##0.00"/>
    <numFmt numFmtId="165" formatCode="&quot;$&quot;#,##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Arial Black"/>
      <family val="2"/>
    </font>
    <font>
      <sz val="9"/>
      <name val="Trebuchet MS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15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2" borderId="0" xfId="0" applyFill="1"/>
    <xf numFmtId="0" fontId="4" fillId="3" borderId="0" xfId="0" applyFont="1" applyFill="1"/>
    <xf numFmtId="0" fontId="5" fillId="0" borderId="0" xfId="0" applyFont="1"/>
    <xf numFmtId="0" fontId="0" fillId="0" borderId="1" xfId="0" applyBorder="1"/>
    <xf numFmtId="14" fontId="0" fillId="0" borderId="1" xfId="0" applyNumberFormat="1" applyBorder="1" applyAlignment="1">
      <alignment horizontal="left"/>
    </xf>
    <xf numFmtId="0" fontId="0" fillId="0" borderId="2" xfId="0" applyBorder="1"/>
    <xf numFmtId="14" fontId="0" fillId="0" borderId="2" xfId="0" applyNumberFormat="1" applyBorder="1" applyAlignment="1">
      <alignment horizontal="left"/>
    </xf>
    <xf numFmtId="0" fontId="0" fillId="0" borderId="4" xfId="0" applyBorder="1" applyAlignment="1">
      <alignment horizontal="right"/>
    </xf>
    <xf numFmtId="0" fontId="0" fillId="0" borderId="4" xfId="0" applyBorder="1" applyAlignment="1">
      <alignment horizontal="left"/>
    </xf>
    <xf numFmtId="0" fontId="0" fillId="0" borderId="0" xfId="0" applyAlignment="1">
      <alignment horizontal="right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3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3" fontId="0" fillId="0" borderId="14" xfId="0" applyNumberFormat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0" fillId="4" borderId="0" xfId="0" applyFill="1"/>
    <xf numFmtId="2" fontId="0" fillId="5" borderId="0" xfId="0" applyNumberFormat="1" applyFill="1" applyAlignment="1">
      <alignment horizontal="center"/>
    </xf>
    <xf numFmtId="2" fontId="0" fillId="0" borderId="0" xfId="0" applyNumberForma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0" xfId="0" applyFont="1"/>
    <xf numFmtId="1" fontId="1" fillId="4" borderId="0" xfId="0" applyNumberFormat="1" applyFont="1" applyFill="1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2" xfId="0" applyBorder="1" applyAlignment="1">
      <alignment horizontal="left"/>
    </xf>
    <xf numFmtId="2" fontId="1" fillId="4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4" fillId="3" borderId="0" xfId="0" applyFont="1" applyFill="1" applyAlignment="1">
      <alignment horizontal="center"/>
    </xf>
    <xf numFmtId="0" fontId="0" fillId="0" borderId="11" xfId="0" applyBorder="1" applyAlignment="1">
      <alignment horizontal="left"/>
    </xf>
    <xf numFmtId="0" fontId="0" fillId="0" borderId="17" xfId="0" applyBorder="1" applyAlignment="1">
      <alignment horizontal="right"/>
    </xf>
    <xf numFmtId="0" fontId="0" fillId="0" borderId="17" xfId="0" applyBorder="1" applyAlignment="1">
      <alignment horizontal="left"/>
    </xf>
    <xf numFmtId="0" fontId="0" fillId="0" borderId="0" xfId="0" applyAlignment="1">
      <alignment horizontal="left"/>
    </xf>
    <xf numFmtId="0" fontId="0" fillId="0" borderId="20" xfId="0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left"/>
    </xf>
    <xf numFmtId="165" fontId="1" fillId="0" borderId="0" xfId="0" applyNumberFormat="1" applyFont="1"/>
    <xf numFmtId="0" fontId="0" fillId="0" borderId="23" xfId="0" applyBorder="1" applyAlignment="1">
      <alignment horizontal="left"/>
    </xf>
    <xf numFmtId="164" fontId="0" fillId="0" borderId="0" xfId="0" applyNumberFormat="1"/>
    <xf numFmtId="164" fontId="0" fillId="2" borderId="0" xfId="0" applyNumberFormat="1" applyFill="1"/>
    <xf numFmtId="164" fontId="4" fillId="3" borderId="0" xfId="0" applyNumberFormat="1" applyFont="1" applyFill="1"/>
    <xf numFmtId="164" fontId="0" fillId="0" borderId="1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4" xfId="0" applyNumberFormat="1" applyBorder="1" applyAlignment="1">
      <alignment horizontal="right"/>
    </xf>
    <xf numFmtId="164" fontId="0" fillId="0" borderId="17" xfId="0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4" borderId="0" xfId="0" applyNumberFormat="1" applyFill="1"/>
    <xf numFmtId="164" fontId="0" fillId="0" borderId="0" xfId="0" applyNumberFormat="1" applyAlignment="1">
      <alignment horizontal="left"/>
    </xf>
    <xf numFmtId="14" fontId="0" fillId="0" borderId="4" xfId="0" applyNumberFormat="1" applyBorder="1" applyAlignment="1">
      <alignment horizontal="right"/>
    </xf>
    <xf numFmtId="14" fontId="0" fillId="0" borderId="17" xfId="0" applyNumberFormat="1" applyBorder="1" applyAlignment="1">
      <alignment horizontal="right"/>
    </xf>
    <xf numFmtId="49" fontId="0" fillId="0" borderId="7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1" fillId="4" borderId="0" xfId="0" applyNumberFormat="1" applyFont="1" applyFill="1" applyAlignment="1">
      <alignment horizontal="center"/>
    </xf>
    <xf numFmtId="3" fontId="4" fillId="0" borderId="7" xfId="0" applyNumberFormat="1" applyFont="1" applyBorder="1" applyAlignment="1">
      <alignment horizontal="center"/>
    </xf>
    <xf numFmtId="11" fontId="0" fillId="0" borderId="0" xfId="0" applyNumberFormat="1"/>
    <xf numFmtId="0" fontId="1" fillId="4" borderId="0" xfId="0" applyFont="1" applyFill="1" applyAlignment="1">
      <alignment horizontal="left"/>
    </xf>
    <xf numFmtId="0" fontId="5" fillId="0" borderId="0" xfId="0" applyFont="1" applyAlignment="1">
      <alignment horizontal="center"/>
    </xf>
    <xf numFmtId="14" fontId="0" fillId="0" borderId="30" xfId="0" applyNumberFormat="1" applyBorder="1" applyAlignment="1">
      <alignment horizontal="left"/>
    </xf>
    <xf numFmtId="14" fontId="0" fillId="0" borderId="32" xfId="0" applyNumberFormat="1" applyBorder="1" applyAlignment="1">
      <alignment horizontal="left"/>
    </xf>
    <xf numFmtId="14" fontId="0" fillId="0" borderId="28" xfId="0" applyNumberFormat="1" applyBorder="1" applyAlignment="1">
      <alignment horizontal="left"/>
    </xf>
    <xf numFmtId="14" fontId="0" fillId="0" borderId="34" xfId="0" applyNumberFormat="1" applyBorder="1" applyAlignment="1">
      <alignment horizontal="left"/>
    </xf>
    <xf numFmtId="0" fontId="0" fillId="0" borderId="11" xfId="0" applyBorder="1" applyAlignment="1">
      <alignment horizontal="center"/>
    </xf>
    <xf numFmtId="44" fontId="0" fillId="0" borderId="12" xfId="1" applyFont="1" applyFill="1" applyBorder="1" applyAlignment="1">
      <alignment horizontal="center"/>
    </xf>
    <xf numFmtId="44" fontId="0" fillId="0" borderId="22" xfId="1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44" fontId="0" fillId="0" borderId="8" xfId="1" applyFont="1" applyFill="1" applyBorder="1" applyAlignment="1">
      <alignment horizontal="center"/>
    </xf>
    <xf numFmtId="44" fontId="0" fillId="0" borderId="33" xfId="1" applyFont="1" applyFill="1" applyBorder="1" applyAlignment="1">
      <alignment horizontal="center"/>
    </xf>
    <xf numFmtId="164" fontId="0" fillId="0" borderId="21" xfId="0" applyNumberFormat="1" applyBorder="1"/>
    <xf numFmtId="0" fontId="0" fillId="0" borderId="21" xfId="0" applyBorder="1"/>
    <xf numFmtId="44" fontId="0" fillId="0" borderId="35" xfId="1" applyFont="1" applyBorder="1" applyAlignment="1">
      <alignment horizontal="center"/>
    </xf>
    <xf numFmtId="44" fontId="0" fillId="0" borderId="31" xfId="1" applyFont="1" applyBorder="1" applyAlignment="1">
      <alignment horizontal="center"/>
    </xf>
    <xf numFmtId="0" fontId="6" fillId="0" borderId="3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4" fontId="0" fillId="0" borderId="0" xfId="0" applyNumberFormat="1" applyAlignment="1">
      <alignment horizontal="right"/>
    </xf>
    <xf numFmtId="14" fontId="0" fillId="0" borderId="38" xfId="0" applyNumberFormat="1" applyBorder="1" applyAlignment="1">
      <alignment horizontal="left"/>
    </xf>
    <xf numFmtId="14" fontId="0" fillId="0" borderId="39" xfId="0" applyNumberFormat="1" applyBorder="1" applyAlignment="1">
      <alignment horizontal="left"/>
    </xf>
    <xf numFmtId="3" fontId="4" fillId="0" borderId="10" xfId="0" applyNumberFormat="1" applyFont="1" applyBorder="1" applyAlignment="1">
      <alignment horizontal="center"/>
    </xf>
    <xf numFmtId="3" fontId="0" fillId="0" borderId="0" xfId="0" applyNumberFormat="1" applyAlignment="1">
      <alignment horizontal="center"/>
    </xf>
    <xf numFmtId="0" fontId="9" fillId="0" borderId="4" xfId="0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14" fontId="9" fillId="0" borderId="5" xfId="0" applyNumberFormat="1" applyFont="1" applyBorder="1" applyAlignment="1">
      <alignment horizontal="left"/>
    </xf>
    <xf numFmtId="0" fontId="9" fillId="0" borderId="17" xfId="0" applyFont="1" applyBorder="1" applyAlignment="1">
      <alignment horizontal="right"/>
    </xf>
    <xf numFmtId="0" fontId="9" fillId="0" borderId="17" xfId="0" applyFont="1" applyBorder="1" applyAlignment="1">
      <alignment horizontal="left"/>
    </xf>
    <xf numFmtId="14" fontId="9" fillId="0" borderId="19" xfId="0" applyNumberFormat="1" applyFont="1" applyBorder="1" applyAlignment="1">
      <alignment horizontal="left"/>
    </xf>
    <xf numFmtId="0" fontId="9" fillId="0" borderId="3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3" fontId="9" fillId="0" borderId="7" xfId="0" applyNumberFormat="1" applyFont="1" applyBorder="1" applyAlignment="1">
      <alignment horizontal="center"/>
    </xf>
    <xf numFmtId="49" fontId="9" fillId="0" borderId="8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3" fontId="9" fillId="0" borderId="15" xfId="0" applyNumberFormat="1" applyFont="1" applyBorder="1" applyAlignment="1">
      <alignment horizontal="center"/>
    </xf>
    <xf numFmtId="49" fontId="9" fillId="0" borderId="40" xfId="0" applyNumberFormat="1" applyFont="1" applyBorder="1" applyAlignment="1">
      <alignment horizontal="center"/>
    </xf>
    <xf numFmtId="0" fontId="9" fillId="0" borderId="41" xfId="0" applyFont="1" applyBorder="1" applyAlignment="1">
      <alignment horizontal="center"/>
    </xf>
    <xf numFmtId="0" fontId="7" fillId="0" borderId="0" xfId="0" applyFont="1"/>
    <xf numFmtId="0" fontId="4" fillId="0" borderId="0" xfId="0" applyFont="1"/>
    <xf numFmtId="0" fontId="0" fillId="6" borderId="0" xfId="0" applyFill="1"/>
    <xf numFmtId="0" fontId="4" fillId="6" borderId="0" xfId="0" applyFont="1" applyFill="1"/>
    <xf numFmtId="0" fontId="9" fillId="0" borderId="6" xfId="0" applyFont="1" applyBorder="1" applyAlignment="1">
      <alignment horizontal="center"/>
    </xf>
    <xf numFmtId="0" fontId="9" fillId="0" borderId="45" xfId="0" applyFont="1" applyBorder="1" applyAlignment="1">
      <alignment horizontal="center"/>
    </xf>
    <xf numFmtId="0" fontId="9" fillId="0" borderId="46" xfId="0" applyFont="1" applyBorder="1" applyAlignment="1">
      <alignment horizontal="center"/>
    </xf>
    <xf numFmtId="49" fontId="9" fillId="0" borderId="47" xfId="0" applyNumberFormat="1" applyFont="1" applyBorder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left"/>
    </xf>
    <xf numFmtId="49" fontId="9" fillId="0" borderId="51" xfId="0" applyNumberFormat="1" applyFont="1" applyBorder="1" applyAlignment="1">
      <alignment horizontal="center"/>
    </xf>
    <xf numFmtId="49" fontId="9" fillId="0" borderId="52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1" fillId="4" borderId="0" xfId="0" applyFont="1" applyFill="1" applyAlignment="1">
      <alignment horizontal="left"/>
    </xf>
    <xf numFmtId="0" fontId="9" fillId="0" borderId="12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24" xfId="0" applyFont="1" applyBorder="1" applyAlignment="1">
      <alignment horizontal="left"/>
    </xf>
    <xf numFmtId="0" fontId="9" fillId="0" borderId="15" xfId="0" applyFont="1" applyBorder="1" applyAlignment="1">
      <alignment horizontal="left"/>
    </xf>
    <xf numFmtId="0" fontId="9" fillId="0" borderId="30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3" fontId="9" fillId="0" borderId="27" xfId="0" applyNumberFormat="1" applyFont="1" applyBorder="1" applyAlignment="1">
      <alignment horizontal="center" vertical="center"/>
    </xf>
    <xf numFmtId="3" fontId="9" fillId="0" borderId="10" xfId="0" applyNumberFormat="1" applyFont="1" applyBorder="1" applyAlignment="1">
      <alignment horizontal="center" vertical="center"/>
    </xf>
    <xf numFmtId="0" fontId="9" fillId="0" borderId="28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29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25" xfId="0" applyFont="1" applyBorder="1" applyAlignment="1">
      <alignment horizontal="left" vertical="center"/>
    </xf>
    <xf numFmtId="0" fontId="9" fillId="0" borderId="48" xfId="0" applyFont="1" applyBorder="1" applyAlignment="1">
      <alignment horizontal="left"/>
    </xf>
    <xf numFmtId="0" fontId="9" fillId="0" borderId="49" xfId="0" applyFont="1" applyBorder="1" applyAlignment="1">
      <alignment horizontal="left"/>
    </xf>
    <xf numFmtId="0" fontId="9" fillId="0" borderId="53" xfId="0" applyFont="1" applyBorder="1" applyAlignment="1">
      <alignment horizontal="left"/>
    </xf>
    <xf numFmtId="0" fontId="9" fillId="0" borderId="5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9" fillId="0" borderId="7" xfId="0" applyFont="1" applyBorder="1" applyAlignment="1">
      <alignment horizontal="left"/>
    </xf>
    <xf numFmtId="0" fontId="9" fillId="0" borderId="39" xfId="0" applyFont="1" applyBorder="1" applyAlignment="1">
      <alignment horizontal="center" vertical="center"/>
    </xf>
    <xf numFmtId="0" fontId="9" fillId="0" borderId="46" xfId="0" applyFont="1" applyBorder="1" applyAlignment="1">
      <alignment horizontal="left"/>
    </xf>
    <xf numFmtId="0" fontId="9" fillId="0" borderId="42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3" fontId="9" fillId="0" borderId="43" xfId="0" applyNumberFormat="1" applyFont="1" applyBorder="1" applyAlignment="1">
      <alignment horizontal="center" vertical="center"/>
    </xf>
    <xf numFmtId="0" fontId="9" fillId="0" borderId="38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44" xfId="0" applyFont="1" applyBorder="1" applyAlignment="1">
      <alignment horizontal="left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0</xdr:rowOff>
    </xdr:from>
    <xdr:to>
      <xdr:col>3</xdr:col>
      <xdr:colOff>474143</xdr:colOff>
      <xdr:row>3</xdr:row>
      <xdr:rowOff>171349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7CD91F5-F38B-4214-92D6-F559CA3AF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6275" y="0"/>
          <a:ext cx="1619048" cy="809524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0</xdr:row>
      <xdr:rowOff>0</xdr:rowOff>
    </xdr:from>
    <xdr:to>
      <xdr:col>3</xdr:col>
      <xdr:colOff>474143</xdr:colOff>
      <xdr:row>3</xdr:row>
      <xdr:rowOff>171349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CF7C07A-1357-4579-AEC2-F6A3F84515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6275" y="0"/>
          <a:ext cx="1619048" cy="8095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0</xdr:rowOff>
    </xdr:from>
    <xdr:to>
      <xdr:col>3</xdr:col>
      <xdr:colOff>474143</xdr:colOff>
      <xdr:row>3</xdr:row>
      <xdr:rowOff>171349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91EF852-6B0C-4662-B162-F649ADA3A1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6275" y="0"/>
          <a:ext cx="1626668" cy="799999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0</xdr:row>
      <xdr:rowOff>0</xdr:rowOff>
    </xdr:from>
    <xdr:to>
      <xdr:col>3</xdr:col>
      <xdr:colOff>474143</xdr:colOff>
      <xdr:row>3</xdr:row>
      <xdr:rowOff>171349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DFF563D-8C22-42C5-A21A-E56658EDE1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6275" y="0"/>
          <a:ext cx="1626668" cy="7999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93"/>
  <sheetViews>
    <sheetView tabSelected="1" view="pageBreakPreview" topLeftCell="A12" zoomScaleNormal="80" zoomScaleSheetLayoutView="100" workbookViewId="0">
      <selection activeCell="D39" sqref="D39"/>
    </sheetView>
  </sheetViews>
  <sheetFormatPr defaultRowHeight="14.4" x14ac:dyDescent="0.3"/>
  <cols>
    <col min="1" max="1" width="9.109375"/>
    <col min="2" max="2" width="9.109375" customWidth="1"/>
    <col min="4" max="4" width="12.6640625" style="30" customWidth="1"/>
    <col min="5" max="5" width="10.109375" customWidth="1"/>
    <col min="6" max="6" width="24.5546875" customWidth="1"/>
    <col min="7" max="11" width="12.6640625" customWidth="1"/>
    <col min="12" max="12" width="12.6640625" style="50" customWidth="1"/>
    <col min="13" max="13" width="13.5546875" customWidth="1"/>
    <col min="14" max="16" width="15.6640625" customWidth="1"/>
    <col min="17" max="17" width="9.5546875" bestFit="1" customWidth="1"/>
  </cols>
  <sheetData>
    <row r="1" spans="1:20" ht="17.100000000000001" customHeight="1" x14ac:dyDescent="0.4">
      <c r="C1" s="1"/>
      <c r="D1" s="37"/>
      <c r="E1" s="1"/>
      <c r="F1" s="1"/>
      <c r="G1" s="1"/>
      <c r="M1" s="2" t="s">
        <v>0</v>
      </c>
      <c r="O1" s="2"/>
      <c r="P1" s="2"/>
      <c r="S1" s="1"/>
      <c r="T1" s="1"/>
    </row>
    <row r="2" spans="1:20" ht="17.100000000000001" customHeight="1" x14ac:dyDescent="0.4">
      <c r="B2" s="1"/>
      <c r="C2" s="1"/>
      <c r="D2" s="37"/>
      <c r="E2" s="1"/>
      <c r="F2" s="1"/>
      <c r="G2" s="1"/>
      <c r="M2" s="2" t="s">
        <v>40</v>
      </c>
      <c r="O2" s="2"/>
      <c r="P2" s="2"/>
      <c r="S2" s="1"/>
      <c r="T2" s="1"/>
    </row>
    <row r="3" spans="1:20" ht="17.100000000000001" customHeight="1" x14ac:dyDescent="0.4">
      <c r="B3" s="1"/>
      <c r="C3" s="1"/>
      <c r="D3" s="37"/>
      <c r="E3" s="1"/>
      <c r="F3" s="1"/>
      <c r="G3" s="1"/>
      <c r="M3" s="2" t="s">
        <v>1</v>
      </c>
      <c r="O3" s="2"/>
      <c r="P3" s="2"/>
      <c r="S3" s="1"/>
      <c r="T3" s="1"/>
    </row>
    <row r="4" spans="1:20" ht="17.100000000000001" customHeight="1" x14ac:dyDescent="0.4">
      <c r="B4" s="1"/>
      <c r="C4" s="1"/>
      <c r="D4" s="37"/>
      <c r="E4" s="1"/>
      <c r="F4" s="1"/>
      <c r="G4" s="1"/>
      <c r="M4" s="2" t="s">
        <v>2</v>
      </c>
      <c r="O4" s="2"/>
      <c r="P4" s="2"/>
      <c r="S4" s="1"/>
      <c r="T4" s="1"/>
    </row>
    <row r="5" spans="1:20" s="3" customFormat="1" ht="2.25" customHeight="1" x14ac:dyDescent="0.3">
      <c r="A5"/>
      <c r="D5" s="38"/>
      <c r="L5" s="51"/>
    </row>
    <row r="6" spans="1:20" s="4" customFormat="1" ht="2.25" customHeight="1" x14ac:dyDescent="0.3">
      <c r="A6" s="105"/>
      <c r="D6" s="39"/>
      <c r="L6" s="52"/>
    </row>
    <row r="7" spans="1:20" ht="18" x14ac:dyDescent="0.35">
      <c r="A7" s="30"/>
      <c r="B7" s="116" t="s">
        <v>156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68"/>
      <c r="P7" s="68"/>
      <c r="Q7" s="5"/>
      <c r="R7" s="5"/>
    </row>
    <row r="8" spans="1:20" x14ac:dyDescent="0.3">
      <c r="B8" s="6" t="s">
        <v>3</v>
      </c>
      <c r="C8" s="6"/>
      <c r="D8" s="33" t="s">
        <v>168</v>
      </c>
      <c r="E8" s="6" t="s">
        <v>4</v>
      </c>
      <c r="F8" s="7">
        <v>45495</v>
      </c>
      <c r="G8" s="6" t="s">
        <v>5</v>
      </c>
      <c r="H8" s="31">
        <v>109344</v>
      </c>
      <c r="I8" s="31"/>
      <c r="J8" s="31"/>
      <c r="K8" s="31"/>
      <c r="L8" s="53"/>
      <c r="M8" s="31"/>
      <c r="N8" s="31"/>
      <c r="O8" s="30"/>
      <c r="P8" s="30"/>
    </row>
    <row r="9" spans="1:20" ht="15" thickBot="1" x14ac:dyDescent="0.35">
      <c r="B9" s="8" t="s">
        <v>6</v>
      </c>
      <c r="C9" s="8"/>
      <c r="D9" s="35"/>
      <c r="E9" s="8" t="s">
        <v>4</v>
      </c>
      <c r="F9" s="9"/>
      <c r="G9" s="8" t="s">
        <v>7</v>
      </c>
      <c r="H9" s="35"/>
      <c r="I9" s="32"/>
      <c r="J9" s="32"/>
      <c r="K9" s="32"/>
      <c r="L9" s="54"/>
      <c r="M9" s="32"/>
      <c r="N9" s="32"/>
      <c r="O9" s="30"/>
      <c r="P9" s="30"/>
    </row>
    <row r="10" spans="1:20" ht="15" hidden="1" thickBot="1" x14ac:dyDescent="0.35">
      <c r="B10" s="8" t="s">
        <v>8</v>
      </c>
      <c r="C10" s="35" t="s">
        <v>36</v>
      </c>
      <c r="D10" s="32"/>
      <c r="E10" s="32"/>
      <c r="F10" s="32"/>
      <c r="I10" s="32"/>
      <c r="J10" s="32"/>
      <c r="K10" s="32"/>
      <c r="L10" s="54"/>
      <c r="M10" s="32"/>
      <c r="N10" s="32"/>
      <c r="O10" s="30"/>
      <c r="P10" s="30"/>
    </row>
    <row r="11" spans="1:20" ht="15" hidden="1" thickBot="1" x14ac:dyDescent="0.35"/>
    <row r="12" spans="1:20" ht="15" customHeight="1" x14ac:dyDescent="0.3">
      <c r="A12" s="30"/>
      <c r="B12" s="117" t="s">
        <v>41</v>
      </c>
      <c r="C12" s="118"/>
      <c r="D12" s="118"/>
      <c r="E12" s="118"/>
      <c r="F12" s="118"/>
      <c r="G12" s="118"/>
      <c r="H12" s="118"/>
      <c r="I12" s="118"/>
      <c r="J12" s="10" t="s">
        <v>9</v>
      </c>
      <c r="K12" s="11" t="s">
        <v>168</v>
      </c>
      <c r="L12" s="55" t="s">
        <v>10</v>
      </c>
      <c r="M12" s="60">
        <v>45495</v>
      </c>
      <c r="N12" s="71"/>
      <c r="O12" s="71"/>
      <c r="P12" s="69"/>
    </row>
    <row r="13" spans="1:20" ht="15" customHeight="1" thickBot="1" x14ac:dyDescent="0.35">
      <c r="B13" s="119"/>
      <c r="C13" s="120"/>
      <c r="D13" s="120"/>
      <c r="E13" s="120"/>
      <c r="F13" s="120"/>
      <c r="G13" s="120"/>
      <c r="H13" s="120"/>
      <c r="I13" s="120"/>
      <c r="J13" s="41" t="s">
        <v>11</v>
      </c>
      <c r="K13" s="42" t="s">
        <v>166</v>
      </c>
      <c r="L13" s="56" t="s">
        <v>10</v>
      </c>
      <c r="M13" s="61">
        <v>45496</v>
      </c>
      <c r="N13" s="72"/>
      <c r="O13" s="72"/>
      <c r="P13" s="70"/>
    </row>
    <row r="14" spans="1:20" ht="15" customHeight="1" x14ac:dyDescent="0.3">
      <c r="B14" s="83"/>
      <c r="C14" s="84"/>
      <c r="D14" s="84"/>
      <c r="E14" s="84"/>
      <c r="F14" s="84"/>
      <c r="G14" s="84"/>
      <c r="H14" s="84"/>
      <c r="I14" s="84"/>
      <c r="J14" s="12"/>
      <c r="K14" s="43"/>
      <c r="L14" s="57"/>
      <c r="M14" s="85"/>
      <c r="N14" s="86" t="s">
        <v>45</v>
      </c>
      <c r="O14" s="86" t="s">
        <v>46</v>
      </c>
      <c r="P14" s="87"/>
    </row>
    <row r="15" spans="1:20" x14ac:dyDescent="0.3">
      <c r="B15" s="16" t="s">
        <v>12</v>
      </c>
      <c r="C15" s="18" t="s">
        <v>13</v>
      </c>
      <c r="D15" s="17" t="s">
        <v>14</v>
      </c>
      <c r="E15" s="18" t="s">
        <v>15</v>
      </c>
      <c r="F15" s="40" t="s">
        <v>16</v>
      </c>
      <c r="G15" s="33"/>
      <c r="H15" s="33"/>
      <c r="I15" s="33"/>
      <c r="J15" s="33"/>
      <c r="K15" s="33"/>
      <c r="L15" s="33"/>
      <c r="M15" s="33"/>
      <c r="N15" s="73" t="s">
        <v>44</v>
      </c>
      <c r="O15" s="73" t="s">
        <v>44</v>
      </c>
      <c r="P15" s="76" t="s">
        <v>39</v>
      </c>
    </row>
    <row r="16" spans="1:20" x14ac:dyDescent="0.3">
      <c r="B16" s="19">
        <v>202</v>
      </c>
      <c r="C16" s="63" t="s">
        <v>50</v>
      </c>
      <c r="D16" s="15">
        <v>1</v>
      </c>
      <c r="E16" s="20" t="s">
        <v>17</v>
      </c>
      <c r="F16" s="34" t="s">
        <v>163</v>
      </c>
      <c r="G16" s="35"/>
      <c r="H16" s="35"/>
      <c r="I16" s="35"/>
      <c r="J16" s="35"/>
      <c r="K16" s="35"/>
      <c r="L16" s="35"/>
      <c r="M16" s="35"/>
      <c r="N16" s="74">
        <v>15000</v>
      </c>
      <c r="O16" s="74"/>
      <c r="P16" s="77"/>
    </row>
    <row r="17" spans="2:18" x14ac:dyDescent="0.3">
      <c r="B17" s="19"/>
      <c r="C17" s="63"/>
      <c r="D17" s="15"/>
      <c r="E17" s="20"/>
      <c r="F17" s="34"/>
      <c r="G17" s="35"/>
      <c r="H17" s="35"/>
      <c r="I17" s="35"/>
      <c r="J17" s="35"/>
      <c r="K17" s="35"/>
      <c r="L17" s="35"/>
      <c r="M17" s="35"/>
      <c r="N17" s="74"/>
      <c r="O17" s="74"/>
      <c r="P17" s="77"/>
    </row>
    <row r="18" spans="2:18" x14ac:dyDescent="0.3">
      <c r="B18" s="19">
        <v>503</v>
      </c>
      <c r="C18" s="63" t="s">
        <v>51</v>
      </c>
      <c r="D18" s="15">
        <v>1</v>
      </c>
      <c r="E18" s="20" t="s">
        <v>17</v>
      </c>
      <c r="F18" s="34" t="s">
        <v>126</v>
      </c>
      <c r="G18" s="35"/>
      <c r="H18" s="35"/>
      <c r="I18" s="35"/>
      <c r="J18" s="35"/>
      <c r="K18" s="35"/>
      <c r="L18" s="35"/>
      <c r="M18" s="35"/>
      <c r="N18" s="74">
        <v>7500</v>
      </c>
      <c r="O18" s="74"/>
      <c r="P18" s="77"/>
    </row>
    <row r="19" spans="2:18" x14ac:dyDescent="0.3">
      <c r="B19" s="19">
        <v>503</v>
      </c>
      <c r="C19" s="63" t="s">
        <v>153</v>
      </c>
      <c r="D19" s="15">
        <f>D42</f>
        <v>42</v>
      </c>
      <c r="E19" s="20" t="s">
        <v>34</v>
      </c>
      <c r="F19" s="34" t="s">
        <v>154</v>
      </c>
      <c r="G19" s="35"/>
      <c r="H19" s="35"/>
      <c r="I19" s="35"/>
      <c r="J19" s="35"/>
      <c r="K19" s="35"/>
      <c r="L19" s="35"/>
      <c r="M19" s="35"/>
      <c r="N19" s="74">
        <v>7500</v>
      </c>
      <c r="O19" s="74"/>
      <c r="P19" s="77"/>
    </row>
    <row r="20" spans="2:18" x14ac:dyDescent="0.3">
      <c r="B20" s="19"/>
      <c r="C20" s="63"/>
      <c r="D20" s="15"/>
      <c r="E20" s="20"/>
      <c r="F20" s="34"/>
      <c r="G20" s="35"/>
      <c r="H20" s="35"/>
      <c r="I20" s="35"/>
      <c r="J20" s="35"/>
      <c r="K20" s="35"/>
      <c r="L20" s="35"/>
      <c r="M20" s="35"/>
      <c r="N20" s="74"/>
      <c r="O20" s="74"/>
      <c r="P20" s="77"/>
    </row>
    <row r="21" spans="2:18" x14ac:dyDescent="0.3">
      <c r="B21" s="13">
        <v>509</v>
      </c>
      <c r="C21" s="62" t="s">
        <v>52</v>
      </c>
      <c r="D21" s="15">
        <f>D61</f>
        <v>5922</v>
      </c>
      <c r="E21" s="14" t="s">
        <v>19</v>
      </c>
      <c r="F21" s="34" t="s">
        <v>155</v>
      </c>
      <c r="G21" s="35"/>
      <c r="H21" s="35"/>
      <c r="I21" s="35"/>
      <c r="J21" s="35"/>
      <c r="K21" s="35"/>
      <c r="L21" s="35"/>
      <c r="M21" s="35"/>
      <c r="N21" s="74"/>
      <c r="O21" s="74">
        <v>1.83</v>
      </c>
      <c r="P21" s="77"/>
    </row>
    <row r="22" spans="2:18" x14ac:dyDescent="0.3">
      <c r="B22" s="13"/>
      <c r="C22" s="62"/>
      <c r="D22" s="15"/>
      <c r="E22" s="14"/>
      <c r="F22" s="34"/>
      <c r="G22" s="35"/>
      <c r="H22" s="35"/>
      <c r="I22" s="35"/>
      <c r="J22" s="35"/>
      <c r="K22" s="35"/>
      <c r="L22" s="35"/>
      <c r="M22" s="35"/>
      <c r="N22" s="74"/>
      <c r="O22" s="74"/>
      <c r="P22" s="77"/>
    </row>
    <row r="23" spans="2:18" x14ac:dyDescent="0.3">
      <c r="B23" s="16">
        <v>511</v>
      </c>
      <c r="C23" s="62" t="s">
        <v>69</v>
      </c>
      <c r="D23" s="65">
        <f>D68</f>
        <v>31</v>
      </c>
      <c r="E23" s="18" t="s">
        <v>34</v>
      </c>
      <c r="F23" s="40" t="s">
        <v>70</v>
      </c>
      <c r="G23" s="33"/>
      <c r="H23" s="33"/>
      <c r="I23" s="35"/>
      <c r="J23" s="35"/>
      <c r="K23" s="35"/>
      <c r="L23" s="35"/>
      <c r="M23" s="35"/>
      <c r="N23" s="74">
        <v>1535.79</v>
      </c>
      <c r="O23" s="74"/>
      <c r="P23" s="77"/>
      <c r="Q23" s="50"/>
      <c r="R23" s="29"/>
    </row>
    <row r="24" spans="2:18" x14ac:dyDescent="0.3">
      <c r="B24" s="16">
        <v>511</v>
      </c>
      <c r="C24" s="62" t="s">
        <v>53</v>
      </c>
      <c r="D24" s="88">
        <f>D74</f>
        <v>66</v>
      </c>
      <c r="E24" s="18" t="s">
        <v>34</v>
      </c>
      <c r="F24" s="40" t="s">
        <v>58</v>
      </c>
      <c r="G24" s="33"/>
      <c r="H24" s="33"/>
      <c r="I24" s="35"/>
      <c r="J24" s="35"/>
      <c r="K24" s="35"/>
      <c r="L24" s="35"/>
      <c r="M24" s="35"/>
      <c r="N24" s="74">
        <v>639.12</v>
      </c>
      <c r="O24" s="74"/>
      <c r="P24" s="77"/>
      <c r="Q24" s="50"/>
      <c r="R24" s="29"/>
    </row>
    <row r="25" spans="2:18" x14ac:dyDescent="0.3">
      <c r="B25" s="16">
        <v>511</v>
      </c>
      <c r="C25" s="62" t="s">
        <v>54</v>
      </c>
      <c r="D25" s="17">
        <f>D85</f>
        <v>1</v>
      </c>
      <c r="E25" s="18" t="s">
        <v>34</v>
      </c>
      <c r="F25" s="34" t="s">
        <v>125</v>
      </c>
      <c r="G25" s="35"/>
      <c r="H25" s="35"/>
      <c r="I25" s="35"/>
      <c r="J25" s="35"/>
      <c r="K25" s="35"/>
      <c r="L25" s="35"/>
      <c r="M25" s="35"/>
      <c r="N25" s="74"/>
      <c r="O25" s="74">
        <v>1962.42</v>
      </c>
      <c r="P25" s="77"/>
    </row>
    <row r="26" spans="2:18" x14ac:dyDescent="0.3">
      <c r="B26" s="16"/>
      <c r="C26" s="62"/>
      <c r="D26" s="17"/>
      <c r="E26" s="18"/>
      <c r="F26" s="34"/>
      <c r="G26" s="35"/>
      <c r="H26" s="35"/>
      <c r="I26" s="35"/>
      <c r="J26" s="35"/>
      <c r="K26" s="35"/>
      <c r="L26" s="35"/>
      <c r="M26" s="35"/>
      <c r="N26" s="74"/>
      <c r="O26" s="74"/>
      <c r="P26" s="77"/>
    </row>
    <row r="27" spans="2:18" x14ac:dyDescent="0.3">
      <c r="B27" s="16">
        <v>512</v>
      </c>
      <c r="C27" s="62" t="s">
        <v>47</v>
      </c>
      <c r="D27" s="17">
        <f>D96</f>
        <v>90</v>
      </c>
      <c r="E27" s="18" t="s">
        <v>30</v>
      </c>
      <c r="F27" s="34" t="s">
        <v>42</v>
      </c>
      <c r="G27" s="35"/>
      <c r="H27" s="35"/>
      <c r="I27" s="35"/>
      <c r="J27" s="35"/>
      <c r="K27" s="35"/>
      <c r="L27" s="35"/>
      <c r="M27" s="35"/>
      <c r="N27" s="74"/>
      <c r="O27" s="74">
        <v>37.96</v>
      </c>
      <c r="P27" s="77"/>
    </row>
    <row r="28" spans="2:18" x14ac:dyDescent="0.3">
      <c r="B28" s="16">
        <v>512</v>
      </c>
      <c r="C28" s="62" t="s">
        <v>56</v>
      </c>
      <c r="D28" s="17">
        <f>D143</f>
        <v>155</v>
      </c>
      <c r="E28" s="18" t="s">
        <v>30</v>
      </c>
      <c r="F28" s="34" t="s">
        <v>59</v>
      </c>
      <c r="G28" s="35"/>
      <c r="H28" s="35"/>
      <c r="I28" s="35"/>
      <c r="J28" s="35"/>
      <c r="K28" s="35"/>
      <c r="L28" s="35"/>
      <c r="M28" s="35"/>
      <c r="N28" s="74"/>
      <c r="O28" s="74">
        <v>23.95</v>
      </c>
      <c r="P28" s="77"/>
    </row>
    <row r="29" spans="2:18" x14ac:dyDescent="0.3">
      <c r="B29" s="16">
        <v>512</v>
      </c>
      <c r="C29" s="62" t="s">
        <v>164</v>
      </c>
      <c r="D29" s="17">
        <f>D137</f>
        <v>127</v>
      </c>
      <c r="E29" s="18" t="s">
        <v>30</v>
      </c>
      <c r="F29" s="34" t="s">
        <v>165</v>
      </c>
      <c r="G29" s="35"/>
      <c r="H29" s="35"/>
      <c r="I29" s="35"/>
      <c r="J29" s="35"/>
      <c r="K29" s="35"/>
      <c r="L29" s="35"/>
      <c r="M29" s="35"/>
      <c r="N29" s="74"/>
      <c r="O29" s="74"/>
      <c r="P29" s="77"/>
    </row>
    <row r="30" spans="2:18" x14ac:dyDescent="0.3">
      <c r="B30" s="13"/>
      <c r="C30" s="62"/>
      <c r="D30" s="15"/>
      <c r="E30" s="14"/>
      <c r="F30" s="34"/>
      <c r="G30" s="35"/>
      <c r="H30" s="35"/>
      <c r="I30" s="35"/>
      <c r="J30" s="35"/>
      <c r="K30" s="35"/>
      <c r="L30" s="35"/>
      <c r="M30" s="35"/>
      <c r="N30" s="74"/>
      <c r="O30" s="74"/>
      <c r="P30" s="77"/>
    </row>
    <row r="31" spans="2:18" x14ac:dyDescent="0.3">
      <c r="B31" s="13">
        <v>516</v>
      </c>
      <c r="C31" s="62" t="s">
        <v>55</v>
      </c>
      <c r="D31" s="15">
        <f>D150</f>
        <v>38</v>
      </c>
      <c r="E31" s="14" t="s">
        <v>31</v>
      </c>
      <c r="F31" s="34" t="s">
        <v>35</v>
      </c>
      <c r="G31" s="35"/>
      <c r="H31" s="35"/>
      <c r="I31" s="35"/>
      <c r="J31" s="35"/>
      <c r="K31" s="35"/>
      <c r="L31" s="35"/>
      <c r="M31" s="35"/>
      <c r="N31" s="74"/>
      <c r="O31" s="74">
        <v>10.68</v>
      </c>
      <c r="P31" s="77"/>
    </row>
    <row r="32" spans="2:18" x14ac:dyDescent="0.3">
      <c r="B32" s="13"/>
      <c r="C32" s="62"/>
      <c r="D32" s="15"/>
      <c r="E32" s="14"/>
      <c r="F32" s="34"/>
      <c r="G32" s="35"/>
      <c r="H32" s="35"/>
      <c r="I32" s="35"/>
      <c r="J32" s="35"/>
      <c r="K32" s="35"/>
      <c r="L32" s="35"/>
      <c r="M32" s="35"/>
      <c r="N32" s="74"/>
      <c r="O32" s="74"/>
      <c r="P32" s="77"/>
      <c r="R32" s="66"/>
    </row>
    <row r="33" spans="1:17" x14ac:dyDescent="0.3">
      <c r="B33" s="13">
        <v>518</v>
      </c>
      <c r="C33" s="62" t="s">
        <v>78</v>
      </c>
      <c r="D33" s="15">
        <f>D160</f>
        <v>125</v>
      </c>
      <c r="E33" s="14" t="s">
        <v>34</v>
      </c>
      <c r="F33" s="34" t="s">
        <v>61</v>
      </c>
      <c r="G33" s="35"/>
      <c r="H33" s="35"/>
      <c r="I33" s="35"/>
      <c r="J33" s="35"/>
      <c r="K33" s="35"/>
      <c r="L33" s="35"/>
      <c r="M33" s="35"/>
      <c r="N33" s="74"/>
      <c r="O33" s="74">
        <v>114.54</v>
      </c>
      <c r="P33" s="77"/>
    </row>
    <row r="34" spans="1:17" x14ac:dyDescent="0.3">
      <c r="B34" s="13"/>
      <c r="C34" s="62"/>
      <c r="D34" s="15"/>
      <c r="E34" s="14"/>
      <c r="F34" s="34"/>
      <c r="G34" s="35"/>
      <c r="H34" s="35"/>
      <c r="I34" s="35"/>
      <c r="J34" s="35"/>
      <c r="K34" s="35"/>
      <c r="L34" s="35"/>
      <c r="M34" s="35"/>
      <c r="N34" s="74"/>
      <c r="O34" s="74"/>
      <c r="P34" s="77"/>
    </row>
    <row r="35" spans="1:17" x14ac:dyDescent="0.3">
      <c r="B35" s="13">
        <v>601</v>
      </c>
      <c r="C35" s="62" t="s">
        <v>50</v>
      </c>
      <c r="D35" s="15">
        <f>D182</f>
        <v>28</v>
      </c>
      <c r="E35" s="14" t="s">
        <v>30</v>
      </c>
      <c r="F35" s="34" t="s">
        <v>161</v>
      </c>
      <c r="G35" s="35"/>
      <c r="H35" s="35"/>
      <c r="I35" s="35"/>
      <c r="J35" s="35"/>
      <c r="K35" s="35"/>
      <c r="L35" s="35"/>
      <c r="M35" s="35"/>
      <c r="N35" s="74"/>
      <c r="O35" s="74"/>
      <c r="P35" s="77"/>
    </row>
    <row r="36" spans="1:17" x14ac:dyDescent="0.3">
      <c r="B36" s="13">
        <v>601</v>
      </c>
      <c r="C36" s="62" t="s">
        <v>48</v>
      </c>
      <c r="D36" s="15">
        <f>D187</f>
        <v>56</v>
      </c>
      <c r="E36" s="14" t="s">
        <v>34</v>
      </c>
      <c r="F36" t="s">
        <v>49</v>
      </c>
      <c r="G36" s="35"/>
      <c r="H36" s="35"/>
      <c r="I36" s="35"/>
      <c r="J36" s="35"/>
      <c r="K36" s="35"/>
      <c r="L36" s="35"/>
      <c r="M36" s="35"/>
      <c r="N36" s="74">
        <v>153.01</v>
      </c>
      <c r="O36" s="74"/>
      <c r="P36" s="77"/>
    </row>
    <row r="37" spans="1:17" x14ac:dyDescent="0.3">
      <c r="B37" s="13"/>
      <c r="C37" s="62"/>
      <c r="D37" s="15"/>
      <c r="E37" s="14"/>
      <c r="F37" s="34"/>
      <c r="G37" s="35"/>
      <c r="H37" s="35"/>
      <c r="I37" s="35"/>
      <c r="J37" s="35"/>
      <c r="K37" s="35"/>
      <c r="L37" s="35"/>
      <c r="M37" s="35"/>
      <c r="N37" s="74"/>
      <c r="O37" s="74"/>
      <c r="P37" s="77"/>
    </row>
    <row r="38" spans="1:17" x14ac:dyDescent="0.3">
      <c r="B38" s="19">
        <v>611</v>
      </c>
      <c r="C38" s="63" t="s">
        <v>170</v>
      </c>
      <c r="D38" s="21">
        <v>71</v>
      </c>
      <c r="E38" s="20" t="s">
        <v>18</v>
      </c>
      <c r="F38" s="34" t="s">
        <v>167</v>
      </c>
      <c r="G38" s="35"/>
      <c r="H38" s="35"/>
      <c r="I38" s="35"/>
      <c r="J38" s="35"/>
      <c r="K38" s="35"/>
      <c r="L38" s="35"/>
      <c r="M38" s="35"/>
      <c r="N38" s="74">
        <v>884.73</v>
      </c>
      <c r="O38" s="74"/>
      <c r="P38" s="77"/>
    </row>
    <row r="39" spans="1:17" ht="15" thickBot="1" x14ac:dyDescent="0.35">
      <c r="B39" s="19"/>
      <c r="C39" s="63"/>
      <c r="D39" s="21"/>
      <c r="E39" s="20"/>
      <c r="F39" s="47"/>
      <c r="G39" s="49"/>
      <c r="H39" s="49"/>
      <c r="I39" s="49"/>
      <c r="J39" s="49"/>
      <c r="K39" s="49"/>
      <c r="L39" s="49"/>
      <c r="M39" s="49"/>
      <c r="N39" s="75"/>
      <c r="O39" s="75"/>
      <c r="P39" s="78"/>
    </row>
    <row r="40" spans="1:17" ht="15" thickBot="1" x14ac:dyDescent="0.35">
      <c r="B40" s="44" t="s">
        <v>29</v>
      </c>
      <c r="C40" s="45"/>
      <c r="D40" s="46"/>
      <c r="E40" s="45"/>
      <c r="F40" s="45"/>
      <c r="G40" s="45"/>
      <c r="H40" s="45"/>
      <c r="I40" s="45"/>
      <c r="J40" s="45"/>
      <c r="K40" s="45"/>
      <c r="L40" s="79"/>
      <c r="M40" s="80"/>
      <c r="N40" s="81"/>
      <c r="O40" s="81"/>
      <c r="P40" s="82"/>
      <c r="Q40" s="48"/>
    </row>
    <row r="41" spans="1:17" x14ac:dyDescent="0.3">
      <c r="B41" s="12"/>
      <c r="C41" s="12"/>
      <c r="E41" s="12"/>
      <c r="F41" s="12"/>
      <c r="G41" s="12"/>
      <c r="H41" s="12"/>
      <c r="I41" s="12"/>
      <c r="J41" s="12"/>
      <c r="K41" s="12"/>
      <c r="L41" s="57"/>
      <c r="M41" s="12"/>
      <c r="N41" s="12"/>
      <c r="O41" s="12"/>
      <c r="P41" s="12"/>
    </row>
    <row r="42" spans="1:17" x14ac:dyDescent="0.3">
      <c r="A42" s="106"/>
      <c r="B42" s="22">
        <f>B19</f>
        <v>503</v>
      </c>
      <c r="C42" s="22" t="str">
        <f t="shared" ref="C42:F42" si="0">C19</f>
        <v>21100</v>
      </c>
      <c r="D42" s="28">
        <f>D59</f>
        <v>42</v>
      </c>
      <c r="E42" s="22" t="str">
        <f t="shared" si="0"/>
        <v>CY</v>
      </c>
      <c r="F42" s="67" t="str">
        <f t="shared" si="0"/>
        <v>UNCLASSIFIED EXCAVATION</v>
      </c>
      <c r="G42" s="23"/>
      <c r="H42" s="23"/>
      <c r="I42" s="23"/>
      <c r="J42" s="23"/>
      <c r="K42" s="23"/>
      <c r="L42" s="58"/>
      <c r="M42" s="23"/>
      <c r="N42" s="23"/>
      <c r="O42" s="23"/>
      <c r="P42" s="23"/>
    </row>
    <row r="43" spans="1:17" x14ac:dyDescent="0.3">
      <c r="B43" s="12"/>
      <c r="C43" s="12"/>
      <c r="D43" s="24">
        <v>14.77</v>
      </c>
      <c r="E43" s="43" t="s">
        <v>21</v>
      </c>
      <c r="F43" s="43" t="s">
        <v>159</v>
      </c>
      <c r="G43" s="12"/>
      <c r="H43" s="12"/>
      <c r="I43" s="12"/>
      <c r="J43" s="12"/>
      <c r="K43" s="12"/>
      <c r="L43" s="57"/>
      <c r="M43" s="12"/>
      <c r="N43" s="12"/>
      <c r="O43" s="12"/>
      <c r="P43" s="12"/>
    </row>
    <row r="44" spans="1:17" x14ac:dyDescent="0.3">
      <c r="B44" s="12"/>
      <c r="C44" s="12"/>
      <c r="D44" s="24">
        <v>8.9600000000000009</v>
      </c>
      <c r="E44" s="43" t="s">
        <v>21</v>
      </c>
      <c r="F44" s="43" t="s">
        <v>160</v>
      </c>
      <c r="G44" s="12"/>
      <c r="H44" s="12"/>
      <c r="I44" s="12"/>
      <c r="J44" s="12"/>
      <c r="K44" s="12"/>
      <c r="L44" s="57"/>
      <c r="M44" s="12"/>
      <c r="N44" s="12"/>
      <c r="O44" s="12"/>
      <c r="P44" s="12"/>
    </row>
    <row r="45" spans="1:17" x14ac:dyDescent="0.3">
      <c r="B45" s="12"/>
      <c r="C45" s="12"/>
      <c r="D45" s="24">
        <f>20.93+6.07+20</f>
        <v>47</v>
      </c>
      <c r="E45" s="43" t="s">
        <v>20</v>
      </c>
      <c r="F45" s="43" t="s">
        <v>135</v>
      </c>
      <c r="G45" s="12"/>
      <c r="H45" s="12"/>
      <c r="I45" s="12"/>
      <c r="J45" s="12"/>
      <c r="K45" s="12"/>
      <c r="L45" s="57"/>
      <c r="M45" s="12"/>
      <c r="N45" s="12"/>
      <c r="O45" s="12"/>
      <c r="P45" s="12"/>
    </row>
    <row r="46" spans="1:17" x14ac:dyDescent="0.3">
      <c r="B46" s="12"/>
      <c r="C46" s="12"/>
      <c r="D46" s="25">
        <f>(D43+D44)*D45</f>
        <v>1115.31</v>
      </c>
      <c r="E46" s="43" t="s">
        <v>97</v>
      </c>
      <c r="F46" s="43" t="s">
        <v>136</v>
      </c>
      <c r="G46" s="12"/>
      <c r="H46" s="12"/>
      <c r="I46" s="12"/>
      <c r="J46" s="12"/>
      <c r="K46" s="12"/>
      <c r="L46" s="57"/>
      <c r="M46" s="12"/>
      <c r="N46" s="12"/>
      <c r="O46" s="12"/>
      <c r="P46" s="12"/>
    </row>
    <row r="47" spans="1:17" x14ac:dyDescent="0.3">
      <c r="B47" s="12"/>
      <c r="C47" s="12"/>
      <c r="E47" s="43"/>
      <c r="F47" s="43"/>
      <c r="G47" s="12"/>
      <c r="H47" s="12"/>
      <c r="I47" s="12"/>
      <c r="J47" s="12"/>
      <c r="K47" s="12"/>
      <c r="L47" s="57"/>
      <c r="M47" s="12"/>
      <c r="N47" s="12"/>
      <c r="O47" s="12"/>
      <c r="P47" s="12"/>
    </row>
    <row r="48" spans="1:17" x14ac:dyDescent="0.3">
      <c r="B48" s="12"/>
      <c r="C48" s="12"/>
      <c r="D48" s="112">
        <v>91</v>
      </c>
      <c r="E48" s="43" t="s">
        <v>20</v>
      </c>
      <c r="F48" s="43" t="s">
        <v>137</v>
      </c>
      <c r="G48" s="12"/>
      <c r="H48" s="12"/>
      <c r="I48" s="12"/>
      <c r="J48" s="12"/>
      <c r="K48" s="12"/>
      <c r="L48" s="57"/>
      <c r="M48" s="12"/>
      <c r="N48" s="12"/>
      <c r="O48" s="12"/>
      <c r="P48" s="12"/>
    </row>
    <row r="49" spans="1:16" x14ac:dyDescent="0.3">
      <c r="B49" s="12"/>
      <c r="C49" s="12"/>
      <c r="D49" s="112">
        <v>101</v>
      </c>
      <c r="E49" s="43" t="s">
        <v>20</v>
      </c>
      <c r="F49" s="43" t="s">
        <v>138</v>
      </c>
      <c r="G49" s="12"/>
      <c r="H49" s="12"/>
      <c r="I49" s="12"/>
      <c r="J49" s="12"/>
      <c r="K49" s="12"/>
      <c r="L49" s="57"/>
      <c r="M49" s="12"/>
      <c r="N49" s="12"/>
      <c r="O49" s="12"/>
      <c r="P49" s="12"/>
    </row>
    <row r="50" spans="1:16" x14ac:dyDescent="0.3">
      <c r="B50" s="12"/>
      <c r="C50" s="12"/>
      <c r="D50" s="30">
        <f>D49-D48</f>
        <v>10</v>
      </c>
      <c r="E50" s="43" t="s">
        <v>20</v>
      </c>
      <c r="F50" s="43" t="s">
        <v>140</v>
      </c>
      <c r="G50" s="12"/>
      <c r="H50" s="12"/>
      <c r="I50" s="12"/>
      <c r="J50" s="12"/>
      <c r="K50" s="12"/>
      <c r="L50" s="57"/>
      <c r="M50" s="12"/>
      <c r="N50" s="12"/>
      <c r="O50" s="12"/>
      <c r="P50" s="12"/>
    </row>
    <row r="51" spans="1:16" x14ac:dyDescent="0.3">
      <c r="B51" s="12"/>
      <c r="C51" s="12"/>
      <c r="D51" s="25">
        <f>ROUNDUP(D50*1.5,0)</f>
        <v>15</v>
      </c>
      <c r="E51" s="43" t="s">
        <v>20</v>
      </c>
      <c r="F51" s="43" t="s">
        <v>139</v>
      </c>
      <c r="G51" s="12"/>
      <c r="H51" s="12"/>
      <c r="I51" s="12"/>
      <c r="J51" s="12"/>
      <c r="K51" s="12"/>
      <c r="L51" s="57"/>
      <c r="M51" s="12"/>
      <c r="N51" s="12"/>
      <c r="O51" s="12"/>
      <c r="P51" s="12"/>
    </row>
    <row r="52" spans="1:16" x14ac:dyDescent="0.3">
      <c r="B52" s="12"/>
      <c r="C52" s="12"/>
      <c r="D52" s="30">
        <f>0.5*D50*D51</f>
        <v>75</v>
      </c>
      <c r="E52" s="43" t="s">
        <v>21</v>
      </c>
      <c r="F52" s="43" t="s">
        <v>141</v>
      </c>
      <c r="G52" s="12"/>
      <c r="H52" s="12"/>
      <c r="I52" s="12"/>
      <c r="J52" s="12"/>
      <c r="K52" s="12"/>
      <c r="L52" s="57"/>
      <c r="M52" s="12"/>
      <c r="N52" s="12"/>
      <c r="O52" s="12"/>
      <c r="P52" s="12"/>
    </row>
    <row r="53" spans="1:16" x14ac:dyDescent="0.3">
      <c r="B53" s="12"/>
      <c r="C53" s="12"/>
      <c r="D53" s="24">
        <v>71</v>
      </c>
      <c r="E53" s="43" t="s">
        <v>20</v>
      </c>
      <c r="F53" s="43" t="s">
        <v>142</v>
      </c>
      <c r="G53" s="12"/>
      <c r="H53" s="12"/>
      <c r="I53" s="12"/>
      <c r="J53" s="12"/>
      <c r="K53" s="12"/>
      <c r="L53" s="57"/>
      <c r="M53" s="12"/>
      <c r="N53" s="12"/>
      <c r="O53" s="12"/>
      <c r="P53" s="12"/>
    </row>
    <row r="54" spans="1:16" x14ac:dyDescent="0.3">
      <c r="B54" s="12"/>
      <c r="C54" s="12"/>
      <c r="D54" s="30">
        <f>D52*D53</f>
        <v>5325</v>
      </c>
      <c r="E54" s="43" t="s">
        <v>97</v>
      </c>
      <c r="F54" s="43" t="s">
        <v>143</v>
      </c>
      <c r="G54" s="12"/>
      <c r="H54" s="12"/>
      <c r="I54" s="12"/>
      <c r="J54" s="12"/>
      <c r="K54" s="12"/>
      <c r="L54" s="57"/>
      <c r="M54" s="12"/>
      <c r="N54" s="12"/>
      <c r="O54" s="12"/>
      <c r="P54" s="12"/>
    </row>
    <row r="55" spans="1:16" x14ac:dyDescent="0.3">
      <c r="B55" s="12"/>
      <c r="C55" s="12"/>
      <c r="D55" s="24">
        <v>2</v>
      </c>
      <c r="E55" s="43" t="s">
        <v>23</v>
      </c>
      <c r="F55" s="43" t="s">
        <v>122</v>
      </c>
      <c r="G55" s="12"/>
      <c r="H55" s="12"/>
      <c r="I55" s="12"/>
      <c r="J55" s="12"/>
      <c r="K55" s="12"/>
      <c r="L55" s="57"/>
      <c r="M55" s="12"/>
      <c r="N55" s="12"/>
      <c r="O55" s="12"/>
      <c r="P55" s="12"/>
    </row>
    <row r="56" spans="1:16" x14ac:dyDescent="0.3">
      <c r="B56" s="12"/>
      <c r="C56" s="12"/>
      <c r="D56" s="30">
        <v>0</v>
      </c>
      <c r="E56" s="43" t="s">
        <v>97</v>
      </c>
      <c r="F56" s="43" t="s">
        <v>144</v>
      </c>
      <c r="G56" s="12"/>
      <c r="H56" s="12"/>
      <c r="I56" s="12"/>
      <c r="J56" s="12"/>
      <c r="K56" s="12"/>
      <c r="L56" s="57"/>
      <c r="M56" s="12"/>
      <c r="N56" s="12"/>
      <c r="O56" s="12"/>
      <c r="P56" s="12"/>
    </row>
    <row r="57" spans="1:16" x14ac:dyDescent="0.3">
      <c r="B57" s="12"/>
      <c r="C57" s="12"/>
      <c r="E57" s="43"/>
      <c r="F57" s="43"/>
      <c r="G57" s="12"/>
      <c r="H57" s="12"/>
      <c r="I57" s="12"/>
      <c r="J57" s="12"/>
      <c r="K57" s="12"/>
      <c r="L57" s="57"/>
      <c r="M57" s="12"/>
      <c r="N57" s="12"/>
      <c r="O57" s="12"/>
      <c r="P57" s="12"/>
    </row>
    <row r="58" spans="1:16" x14ac:dyDescent="0.3">
      <c r="B58" s="12"/>
      <c r="C58" s="12"/>
      <c r="D58" s="30">
        <f>D46+D56</f>
        <v>1115.31</v>
      </c>
      <c r="E58" s="43" t="s">
        <v>97</v>
      </c>
      <c r="F58" s="43" t="s">
        <v>145</v>
      </c>
      <c r="G58" s="12"/>
      <c r="H58" s="12"/>
      <c r="I58" s="12"/>
      <c r="J58" s="12"/>
      <c r="K58" s="12"/>
      <c r="L58" s="57"/>
      <c r="M58" s="12"/>
      <c r="N58" s="12"/>
      <c r="O58" s="12"/>
      <c r="P58" s="12"/>
    </row>
    <row r="59" spans="1:16" x14ac:dyDescent="0.3">
      <c r="B59" s="12"/>
      <c r="C59" s="12"/>
      <c r="D59" s="26">
        <f>ROUNDUP(D58/27,0)</f>
        <v>42</v>
      </c>
      <c r="E59" s="113" t="s">
        <v>146</v>
      </c>
      <c r="F59" s="113" t="s">
        <v>24</v>
      </c>
      <c r="G59" s="12"/>
      <c r="H59" s="12"/>
      <c r="I59" s="12"/>
      <c r="J59" s="12"/>
      <c r="K59" s="12"/>
      <c r="L59" s="57"/>
      <c r="M59" s="12"/>
      <c r="N59" s="12"/>
      <c r="O59" s="12"/>
      <c r="P59" s="12"/>
    </row>
    <row r="60" spans="1:16" x14ac:dyDescent="0.3">
      <c r="B60" s="12"/>
      <c r="C60" s="12"/>
      <c r="E60" s="12"/>
      <c r="F60" s="12"/>
      <c r="G60" s="12"/>
      <c r="H60" s="12"/>
      <c r="I60" s="12"/>
      <c r="J60" s="12"/>
      <c r="K60" s="12"/>
      <c r="L60" s="57"/>
      <c r="M60" s="12"/>
      <c r="N60" s="12"/>
      <c r="O60" s="12"/>
      <c r="P60" s="12"/>
    </row>
    <row r="61" spans="1:16" x14ac:dyDescent="0.3">
      <c r="A61" s="106"/>
      <c r="B61" s="22">
        <f>B21</f>
        <v>509</v>
      </c>
      <c r="C61" s="22" t="str">
        <f>C21</f>
        <v>10000</v>
      </c>
      <c r="D61" s="36">
        <f>ROUNDUP(D66,0)</f>
        <v>5922</v>
      </c>
      <c r="E61" s="22" t="str">
        <f>E21</f>
        <v>LB</v>
      </c>
      <c r="F61" s="67" t="str">
        <f>F21</f>
        <v>EPOXY COATED REINFORCING STEEL</v>
      </c>
      <c r="G61" s="23"/>
      <c r="H61" s="23"/>
      <c r="I61" s="23"/>
      <c r="J61" s="23"/>
      <c r="K61" s="23"/>
      <c r="L61" s="58"/>
      <c r="M61" s="23"/>
      <c r="N61" s="23"/>
      <c r="O61" s="23"/>
      <c r="P61" s="23"/>
    </row>
    <row r="62" spans="1:16" x14ac:dyDescent="0.3">
      <c r="D62" s="24">
        <v>960</v>
      </c>
      <c r="E62" t="s">
        <v>62</v>
      </c>
      <c r="F62" t="s">
        <v>94</v>
      </c>
    </row>
    <row r="63" spans="1:16" x14ac:dyDescent="0.3">
      <c r="D63" s="24">
        <v>1904</v>
      </c>
      <c r="E63" t="s">
        <v>62</v>
      </c>
      <c r="F63" t="s">
        <v>66</v>
      </c>
      <c r="H63">
        <f>36.79*20</f>
        <v>735.8</v>
      </c>
      <c r="I63">
        <f>1337*2</f>
        <v>2674</v>
      </c>
      <c r="J63">
        <f>1337+735.8</f>
        <v>2072.8000000000002</v>
      </c>
    </row>
    <row r="64" spans="1:16" x14ac:dyDescent="0.3">
      <c r="D64" s="24">
        <v>97</v>
      </c>
      <c r="E64" t="s">
        <v>62</v>
      </c>
      <c r="F64" t="s">
        <v>96</v>
      </c>
    </row>
    <row r="65" spans="1:16" x14ac:dyDescent="0.3">
      <c r="D65" s="25">
        <v>2</v>
      </c>
      <c r="F65" t="s">
        <v>162</v>
      </c>
    </row>
    <row r="66" spans="1:16" x14ac:dyDescent="0.3">
      <c r="D66" s="26">
        <f>(D62+D63+D64)*D65</f>
        <v>5922</v>
      </c>
      <c r="E66" s="27" t="s">
        <v>25</v>
      </c>
      <c r="F66" s="27" t="s">
        <v>24</v>
      </c>
      <c r="G66" s="27"/>
    </row>
    <row r="67" spans="1:16" x14ac:dyDescent="0.3">
      <c r="D67" s="26"/>
      <c r="E67" s="27"/>
      <c r="F67" s="27"/>
      <c r="G67" s="27"/>
    </row>
    <row r="68" spans="1:16" x14ac:dyDescent="0.3">
      <c r="A68" s="106"/>
      <c r="B68" s="22">
        <f>B23</f>
        <v>511</v>
      </c>
      <c r="C68" s="22" t="str">
        <f t="shared" ref="C68:F68" si="1">C23</f>
        <v>46010</v>
      </c>
      <c r="D68" s="36">
        <f>ROUNDUP(D72,0)</f>
        <v>31</v>
      </c>
      <c r="E68" s="22" t="str">
        <f t="shared" si="1"/>
        <v>CY</v>
      </c>
      <c r="F68" s="67" t="str">
        <f t="shared" si="1"/>
        <v>CLASS QC1 CONCRETE, RETAINING/WINGWALL, NOT INCLUDING FOOTING</v>
      </c>
      <c r="G68" s="23"/>
      <c r="H68" s="23"/>
      <c r="I68" s="23"/>
      <c r="J68" s="23"/>
      <c r="K68" s="23"/>
      <c r="L68" s="58"/>
      <c r="M68" s="23"/>
      <c r="N68" s="23"/>
      <c r="O68" s="23"/>
      <c r="P68" s="23"/>
    </row>
    <row r="69" spans="1:16" x14ac:dyDescent="0.3">
      <c r="D69" s="24">
        <v>7.63</v>
      </c>
      <c r="E69" t="s">
        <v>67</v>
      </c>
      <c r="F69" t="s">
        <v>63</v>
      </c>
      <c r="G69" s="27"/>
    </row>
    <row r="70" spans="1:16" x14ac:dyDescent="0.3">
      <c r="D70" s="24">
        <v>4</v>
      </c>
      <c r="E70" t="s">
        <v>23</v>
      </c>
      <c r="F70" t="s">
        <v>68</v>
      </c>
      <c r="G70" s="27"/>
    </row>
    <row r="71" spans="1:16" x14ac:dyDescent="0.3">
      <c r="D71" s="25"/>
      <c r="G71" s="27"/>
    </row>
    <row r="72" spans="1:16" x14ac:dyDescent="0.3">
      <c r="D72" s="26">
        <f>D69*D70</f>
        <v>30.52</v>
      </c>
      <c r="E72" s="27" t="s">
        <v>67</v>
      </c>
      <c r="F72" s="27" t="s">
        <v>24</v>
      </c>
      <c r="G72" s="27"/>
    </row>
    <row r="73" spans="1:16" x14ac:dyDescent="0.3">
      <c r="D73" s="25"/>
    </row>
    <row r="74" spans="1:16" x14ac:dyDescent="0.3">
      <c r="A74" s="107"/>
      <c r="B74" s="22">
        <f>B24</f>
        <v>511</v>
      </c>
      <c r="C74" s="22" t="str">
        <f t="shared" ref="C74:F74" si="2">C24</f>
        <v>46510</v>
      </c>
      <c r="D74" s="36">
        <f>ROUNDUP(D83,0)</f>
        <v>66</v>
      </c>
      <c r="E74" s="22" t="str">
        <f t="shared" si="2"/>
        <v>CY</v>
      </c>
      <c r="F74" s="67" t="str">
        <f t="shared" si="2"/>
        <v>CLASS QC1 CONCRETE, FOOTING</v>
      </c>
      <c r="G74" s="23"/>
      <c r="H74" s="23"/>
      <c r="I74" s="23"/>
      <c r="J74" s="23"/>
      <c r="K74" s="23"/>
      <c r="L74" s="58"/>
      <c r="M74" s="23"/>
      <c r="N74" s="23"/>
      <c r="O74" s="23"/>
      <c r="P74" s="23"/>
    </row>
    <row r="75" spans="1:16" x14ac:dyDescent="0.3">
      <c r="D75" s="24">
        <v>14.26</v>
      </c>
      <c r="E75" t="s">
        <v>67</v>
      </c>
      <c r="F75" t="s">
        <v>71</v>
      </c>
    </row>
    <row r="76" spans="1:16" x14ac:dyDescent="0.3">
      <c r="D76" s="24">
        <v>4</v>
      </c>
      <c r="E76" t="s">
        <v>23</v>
      </c>
      <c r="F76" t="s">
        <v>68</v>
      </c>
    </row>
    <row r="77" spans="1:16" x14ac:dyDescent="0.3">
      <c r="D77" s="25">
        <f>D75*D76</f>
        <v>57.04</v>
      </c>
      <c r="E77" t="s">
        <v>67</v>
      </c>
      <c r="F77" t="s">
        <v>72</v>
      </c>
    </row>
    <row r="78" spans="1:16" x14ac:dyDescent="0.3">
      <c r="D78" s="26"/>
      <c r="E78" s="27"/>
      <c r="F78" s="27"/>
    </row>
    <row r="79" spans="1:16" x14ac:dyDescent="0.3">
      <c r="D79" s="24">
        <v>0.64</v>
      </c>
      <c r="E79" t="s">
        <v>74</v>
      </c>
      <c r="F79" t="s">
        <v>73</v>
      </c>
    </row>
    <row r="80" spans="1:16" x14ac:dyDescent="0.3">
      <c r="D80" s="24">
        <v>14</v>
      </c>
      <c r="E80" t="s">
        <v>20</v>
      </c>
      <c r="F80" t="s">
        <v>65</v>
      </c>
    </row>
    <row r="81" spans="1:16" x14ac:dyDescent="0.3">
      <c r="D81" s="25">
        <f>D79*D80</f>
        <v>8.9600000000000009</v>
      </c>
      <c r="E81" t="s">
        <v>67</v>
      </c>
      <c r="F81" t="s">
        <v>75</v>
      </c>
    </row>
    <row r="82" spans="1:16" x14ac:dyDescent="0.3">
      <c r="D82" s="25"/>
    </row>
    <row r="83" spans="1:16" x14ac:dyDescent="0.3">
      <c r="D83" s="26">
        <f>D77+D81</f>
        <v>66</v>
      </c>
      <c r="E83" s="27" t="s">
        <v>67</v>
      </c>
      <c r="F83" s="27" t="s">
        <v>32</v>
      </c>
    </row>
    <row r="85" spans="1:16" x14ac:dyDescent="0.3">
      <c r="A85" s="107"/>
      <c r="B85" s="22">
        <f>B25</f>
        <v>511</v>
      </c>
      <c r="C85" s="22" t="str">
        <f t="shared" ref="C85:F85" si="3">C25</f>
        <v>46610</v>
      </c>
      <c r="D85" s="36">
        <f>ROUNDUP(D94,0)</f>
        <v>1</v>
      </c>
      <c r="E85" s="22" t="str">
        <f t="shared" si="3"/>
        <v>CY</v>
      </c>
      <c r="F85" s="67" t="str">
        <f t="shared" si="3"/>
        <v>CLASS QC1 CONCRETE, HEADWALL</v>
      </c>
      <c r="G85" s="23"/>
      <c r="H85" s="23"/>
      <c r="I85" s="23"/>
      <c r="J85" s="23"/>
      <c r="K85" s="23"/>
      <c r="L85" s="58"/>
      <c r="M85" s="23"/>
      <c r="N85" s="23"/>
      <c r="O85" s="23"/>
      <c r="P85" s="23"/>
    </row>
    <row r="86" spans="1:16" x14ac:dyDescent="0.3">
      <c r="D86" s="24">
        <v>14</v>
      </c>
      <c r="E86" t="s">
        <v>20</v>
      </c>
      <c r="F86" t="s">
        <v>26</v>
      </c>
    </row>
    <row r="87" spans="1:16" x14ac:dyDescent="0.3">
      <c r="D87" s="24">
        <v>0.5</v>
      </c>
      <c r="E87" t="s">
        <v>20</v>
      </c>
      <c r="F87" t="s">
        <v>79</v>
      </c>
    </row>
    <row r="88" spans="1:16" x14ac:dyDescent="0.3">
      <c r="D88" s="24">
        <v>1</v>
      </c>
      <c r="E88" t="s">
        <v>20</v>
      </c>
      <c r="F88" t="s">
        <v>28</v>
      </c>
    </row>
    <row r="89" spans="1:16" x14ac:dyDescent="0.3">
      <c r="D89" s="26"/>
      <c r="E89" s="27"/>
      <c r="F89" s="27"/>
    </row>
    <row r="90" spans="1:16" x14ac:dyDescent="0.3">
      <c r="D90" s="25">
        <f>D86*D87*D88</f>
        <v>7</v>
      </c>
      <c r="E90" t="s">
        <v>77</v>
      </c>
      <c r="F90" t="s">
        <v>22</v>
      </c>
    </row>
    <row r="91" spans="1:16" x14ac:dyDescent="0.3">
      <c r="D91" s="24">
        <v>2</v>
      </c>
      <c r="E91" t="s">
        <v>23</v>
      </c>
      <c r="F91" t="s">
        <v>76</v>
      </c>
    </row>
    <row r="92" spans="1:16" x14ac:dyDescent="0.3">
      <c r="D92" s="25"/>
    </row>
    <row r="93" spans="1:16" x14ac:dyDescent="0.3">
      <c r="D93" s="25">
        <f>D90*D91</f>
        <v>14</v>
      </c>
      <c r="E93" t="s">
        <v>77</v>
      </c>
      <c r="F93" t="s">
        <v>24</v>
      </c>
    </row>
    <row r="94" spans="1:16" x14ac:dyDescent="0.3">
      <c r="D94" s="26">
        <f>D93/27</f>
        <v>0.51851851851851849</v>
      </c>
      <c r="E94" s="27" t="s">
        <v>67</v>
      </c>
      <c r="F94" s="27" t="s">
        <v>32</v>
      </c>
    </row>
    <row r="96" spans="1:16" x14ac:dyDescent="0.3">
      <c r="A96" s="107"/>
      <c r="B96" s="22">
        <f>B27</f>
        <v>512</v>
      </c>
      <c r="C96" s="22" t="str">
        <f>C27</f>
        <v>10100</v>
      </c>
      <c r="D96" s="36">
        <f>ROUNDUP(D135,0)</f>
        <v>90</v>
      </c>
      <c r="E96" s="22" t="str">
        <f>E27</f>
        <v>SY</v>
      </c>
      <c r="F96" s="67" t="str">
        <f>F27</f>
        <v>SEALING OF CONCRETE SURFACES (EPOXY-URETHANE)</v>
      </c>
      <c r="G96" s="23"/>
      <c r="H96" s="23"/>
      <c r="I96" s="23"/>
      <c r="J96" s="23"/>
      <c r="K96" s="23"/>
      <c r="L96" s="58"/>
      <c r="M96" s="23"/>
      <c r="N96" s="23"/>
      <c r="O96" s="23"/>
      <c r="P96" s="23"/>
    </row>
    <row r="97" spans="1:16" x14ac:dyDescent="0.3">
      <c r="A97" s="107"/>
      <c r="C97" t="s">
        <v>157</v>
      </c>
      <c r="D97" s="24">
        <v>0.5</v>
      </c>
      <c r="E97" t="s">
        <v>20</v>
      </c>
      <c r="F97" t="s">
        <v>101</v>
      </c>
      <c r="N97" s="23"/>
      <c r="O97" s="23"/>
      <c r="P97" s="23"/>
    </row>
    <row r="98" spans="1:16" x14ac:dyDescent="0.3">
      <c r="A98" s="107"/>
      <c r="D98" s="24">
        <v>1</v>
      </c>
      <c r="E98" t="s">
        <v>20</v>
      </c>
      <c r="F98" t="s">
        <v>102</v>
      </c>
      <c r="N98" s="23"/>
      <c r="O98" s="23"/>
      <c r="P98" s="23"/>
    </row>
    <row r="99" spans="1:16" x14ac:dyDescent="0.3">
      <c r="A99" s="107"/>
      <c r="D99" s="24">
        <v>9.5</v>
      </c>
      <c r="E99" t="s">
        <v>20</v>
      </c>
      <c r="F99" t="s">
        <v>105</v>
      </c>
      <c r="N99" s="23"/>
      <c r="O99" s="23"/>
      <c r="P99" s="23"/>
    </row>
    <row r="100" spans="1:16" x14ac:dyDescent="0.3">
      <c r="A100" s="107"/>
      <c r="D100" s="24">
        <v>8.5</v>
      </c>
      <c r="E100" t="s">
        <v>20</v>
      </c>
      <c r="F100" t="s">
        <v>103</v>
      </c>
      <c r="N100" s="23"/>
      <c r="O100" s="23"/>
      <c r="P100" s="23"/>
    </row>
    <row r="101" spans="1:16" x14ac:dyDescent="0.3">
      <c r="A101" s="107"/>
      <c r="D101" s="24">
        <v>5.5</v>
      </c>
      <c r="E101" t="s">
        <v>106</v>
      </c>
      <c r="F101" t="s">
        <v>107</v>
      </c>
      <c r="N101" s="23"/>
      <c r="O101" s="23"/>
      <c r="P101" s="23"/>
    </row>
    <row r="102" spans="1:16" x14ac:dyDescent="0.3">
      <c r="A102" s="107"/>
      <c r="D102" s="24">
        <v>0.5</v>
      </c>
      <c r="E102" t="s">
        <v>20</v>
      </c>
      <c r="F102" t="s">
        <v>104</v>
      </c>
      <c r="N102" s="23"/>
      <c r="O102" s="23"/>
      <c r="P102" s="23"/>
    </row>
    <row r="103" spans="1:16" x14ac:dyDescent="0.3">
      <c r="A103" s="107"/>
      <c r="D103" s="24">
        <v>20.92</v>
      </c>
      <c r="E103" t="s">
        <v>20</v>
      </c>
      <c r="F103" t="s">
        <v>108</v>
      </c>
      <c r="N103" s="23"/>
      <c r="O103" s="23"/>
      <c r="P103" s="23"/>
    </row>
    <row r="104" spans="1:16" x14ac:dyDescent="0.3">
      <c r="A104" s="107"/>
      <c r="D104" s="25">
        <f>0.5*(D99-D101)*D103+D103*D102+0.5*(D100-(D99-D101)-D102)*D103</f>
        <v>94.140000000000015</v>
      </c>
      <c r="E104" t="s">
        <v>21</v>
      </c>
      <c r="F104" t="s">
        <v>109</v>
      </c>
      <c r="N104" s="23"/>
      <c r="O104" s="23"/>
      <c r="P104" s="23"/>
    </row>
    <row r="105" spans="1:16" x14ac:dyDescent="0.3">
      <c r="A105" s="107"/>
      <c r="D105" s="25">
        <f>(D97+D98)*D103</f>
        <v>31.380000000000003</v>
      </c>
      <c r="E105" t="s">
        <v>21</v>
      </c>
      <c r="F105" t="s">
        <v>110</v>
      </c>
      <c r="N105" s="23"/>
      <c r="O105" s="23"/>
      <c r="P105" s="23"/>
    </row>
    <row r="106" spans="1:16" x14ac:dyDescent="0.3">
      <c r="A106" s="107"/>
      <c r="D106" s="24">
        <v>2</v>
      </c>
      <c r="E106" t="s">
        <v>23</v>
      </c>
      <c r="F106" t="s">
        <v>68</v>
      </c>
      <c r="N106" s="23"/>
      <c r="O106" s="23"/>
      <c r="P106" s="23"/>
    </row>
    <row r="107" spans="1:16" x14ac:dyDescent="0.3">
      <c r="A107" s="107"/>
      <c r="D107" s="25">
        <f>(D104+D105)*D106</f>
        <v>251.04000000000002</v>
      </c>
      <c r="E107" t="s">
        <v>21</v>
      </c>
      <c r="F107" t="s">
        <v>111</v>
      </c>
      <c r="N107" s="23"/>
      <c r="O107" s="23"/>
      <c r="P107" s="23"/>
    </row>
    <row r="108" spans="1:16" x14ac:dyDescent="0.3">
      <c r="A108" s="107"/>
      <c r="D108" s="25"/>
      <c r="N108" s="23"/>
      <c r="O108" s="23"/>
      <c r="P108" s="23"/>
    </row>
    <row r="109" spans="1:16" x14ac:dyDescent="0.3">
      <c r="C109" t="s">
        <v>158</v>
      </c>
      <c r="D109" s="24">
        <v>0.5</v>
      </c>
      <c r="E109" t="s">
        <v>20</v>
      </c>
      <c r="F109" t="s">
        <v>101</v>
      </c>
    </row>
    <row r="110" spans="1:16" x14ac:dyDescent="0.3">
      <c r="D110" s="24">
        <v>1</v>
      </c>
      <c r="E110" t="s">
        <v>20</v>
      </c>
      <c r="F110" t="s">
        <v>102</v>
      </c>
    </row>
    <row r="111" spans="1:16" x14ac:dyDescent="0.3">
      <c r="D111" s="24">
        <v>9.5</v>
      </c>
      <c r="E111" t="s">
        <v>20</v>
      </c>
      <c r="F111" t="s">
        <v>105</v>
      </c>
    </row>
    <row r="112" spans="1:16" x14ac:dyDescent="0.3">
      <c r="D112" s="24">
        <v>8.5</v>
      </c>
      <c r="E112" t="s">
        <v>20</v>
      </c>
      <c r="F112" t="s">
        <v>103</v>
      </c>
    </row>
    <row r="113" spans="4:6" x14ac:dyDescent="0.3">
      <c r="D113" s="24">
        <v>4.5</v>
      </c>
      <c r="E113" t="s">
        <v>106</v>
      </c>
      <c r="F113" t="s">
        <v>107</v>
      </c>
    </row>
    <row r="114" spans="4:6" x14ac:dyDescent="0.3">
      <c r="D114" s="24">
        <v>0.65</v>
      </c>
      <c r="E114" t="s">
        <v>20</v>
      </c>
      <c r="F114" t="s">
        <v>104</v>
      </c>
    </row>
    <row r="115" spans="4:6" x14ac:dyDescent="0.3">
      <c r="D115" s="24">
        <v>6.0830000000000002</v>
      </c>
      <c r="E115" t="s">
        <v>20</v>
      </c>
      <c r="F115" t="s">
        <v>108</v>
      </c>
    </row>
    <row r="116" spans="4:6" x14ac:dyDescent="0.3">
      <c r="D116" s="25">
        <f>0.5*(D111-D113)*D115+D115*D114+0.5*(D112-(D111-D113)-D114)*D115</f>
        <v>27.829725</v>
      </c>
      <c r="E116" t="s">
        <v>21</v>
      </c>
      <c r="F116" t="s">
        <v>109</v>
      </c>
    </row>
    <row r="117" spans="4:6" x14ac:dyDescent="0.3">
      <c r="D117" s="25">
        <f>(D109+D110)*D115</f>
        <v>9.1245000000000012</v>
      </c>
      <c r="E117" t="s">
        <v>21</v>
      </c>
      <c r="F117" t="s">
        <v>110</v>
      </c>
    </row>
    <row r="118" spans="4:6" x14ac:dyDescent="0.3">
      <c r="D118" s="24">
        <v>2</v>
      </c>
      <c r="E118" t="s">
        <v>23</v>
      </c>
      <c r="F118" t="s">
        <v>68</v>
      </c>
    </row>
    <row r="119" spans="4:6" x14ac:dyDescent="0.3">
      <c r="D119" s="25">
        <f>(D116+D117)*D118</f>
        <v>73.908450000000002</v>
      </c>
      <c r="E119" t="s">
        <v>21</v>
      </c>
      <c r="F119" t="s">
        <v>111</v>
      </c>
    </row>
    <row r="120" spans="4:6" x14ac:dyDescent="0.3">
      <c r="D120" s="25"/>
    </row>
    <row r="121" spans="4:6" x14ac:dyDescent="0.3">
      <c r="D121" s="24">
        <v>0.25</v>
      </c>
      <c r="E121" t="s">
        <v>20</v>
      </c>
      <c r="F121" t="s">
        <v>112</v>
      </c>
    </row>
    <row r="122" spans="4:6" x14ac:dyDescent="0.3">
      <c r="D122" s="24">
        <v>1</v>
      </c>
      <c r="E122" t="s">
        <v>20</v>
      </c>
      <c r="F122" t="s">
        <v>27</v>
      </c>
    </row>
    <row r="123" spans="4:6" x14ac:dyDescent="0.3">
      <c r="D123" s="24">
        <v>0.5</v>
      </c>
      <c r="E123" t="s">
        <v>20</v>
      </c>
      <c r="F123" t="s">
        <v>113</v>
      </c>
    </row>
    <row r="124" spans="4:6" x14ac:dyDescent="0.3">
      <c r="D124" s="24">
        <v>1</v>
      </c>
      <c r="E124" t="s">
        <v>20</v>
      </c>
      <c r="F124" t="s">
        <v>115</v>
      </c>
    </row>
    <row r="125" spans="4:6" x14ac:dyDescent="0.3">
      <c r="D125" s="24">
        <v>14</v>
      </c>
      <c r="E125" t="s">
        <v>20</v>
      </c>
      <c r="F125" t="s">
        <v>95</v>
      </c>
    </row>
    <row r="126" spans="4:6" x14ac:dyDescent="0.3">
      <c r="D126" s="24">
        <v>2</v>
      </c>
      <c r="E126" t="s">
        <v>23</v>
      </c>
      <c r="F126" t="s">
        <v>118</v>
      </c>
    </row>
    <row r="127" spans="4:6" x14ac:dyDescent="0.3">
      <c r="D127" s="25">
        <f>(D121+D122+D123+D124)*D125*D126</f>
        <v>77</v>
      </c>
      <c r="E127" t="s">
        <v>21</v>
      </c>
      <c r="F127" t="s">
        <v>116</v>
      </c>
    </row>
    <row r="128" spans="4:6" x14ac:dyDescent="0.3">
      <c r="D128" s="25"/>
    </row>
    <row r="129" spans="1:16" x14ac:dyDescent="0.3">
      <c r="D129" s="24">
        <v>50</v>
      </c>
      <c r="E129" t="s">
        <v>20</v>
      </c>
      <c r="F129" t="s">
        <v>127</v>
      </c>
    </row>
    <row r="130" spans="1:16" x14ac:dyDescent="0.3">
      <c r="D130" s="24">
        <v>2</v>
      </c>
      <c r="E130" t="s">
        <v>20</v>
      </c>
      <c r="F130" t="s">
        <v>114</v>
      </c>
    </row>
    <row r="131" spans="1:16" x14ac:dyDescent="0.3">
      <c r="D131" s="24">
        <v>2</v>
      </c>
      <c r="E131" t="s">
        <v>23</v>
      </c>
      <c r="F131" t="s">
        <v>118</v>
      </c>
    </row>
    <row r="132" spans="1:16" x14ac:dyDescent="0.3">
      <c r="D132" s="25">
        <f>D129*D130*2*D131</f>
        <v>400</v>
      </c>
      <c r="E132" t="s">
        <v>21</v>
      </c>
      <c r="F132" t="s">
        <v>117</v>
      </c>
    </row>
    <row r="133" spans="1:16" x14ac:dyDescent="0.3">
      <c r="D133" s="25"/>
    </row>
    <row r="134" spans="1:16" x14ac:dyDescent="0.3">
      <c r="D134" s="25">
        <f>D107+D119+D127+D132</f>
        <v>801.94845000000009</v>
      </c>
      <c r="E134" t="s">
        <v>83</v>
      </c>
      <c r="F134" t="s">
        <v>24</v>
      </c>
    </row>
    <row r="135" spans="1:16" x14ac:dyDescent="0.3">
      <c r="D135" s="26">
        <f>D134/9</f>
        <v>89.10538333333335</v>
      </c>
      <c r="E135" s="27" t="s">
        <v>80</v>
      </c>
      <c r="F135" s="27" t="s">
        <v>32</v>
      </c>
    </row>
    <row r="137" spans="1:16" x14ac:dyDescent="0.3">
      <c r="A137" s="107"/>
      <c r="B137" s="22">
        <f>$B$29</f>
        <v>512</v>
      </c>
      <c r="C137" s="64" t="str">
        <f>C29</f>
        <v>33010</v>
      </c>
      <c r="D137" s="36">
        <f>ROUNDUP(D141,0)</f>
        <v>127</v>
      </c>
      <c r="E137" s="22" t="str">
        <f>$E$29</f>
        <v>SY</v>
      </c>
      <c r="F137" s="67" t="str">
        <f>$F$29</f>
        <v>TYPE 3 WATERPROOFING</v>
      </c>
      <c r="G137" s="23"/>
      <c r="H137" s="23"/>
      <c r="I137" s="23"/>
      <c r="J137" s="23"/>
      <c r="K137" s="23"/>
      <c r="L137" s="58"/>
      <c r="M137" s="23"/>
      <c r="N137" s="23"/>
      <c r="O137" s="23"/>
      <c r="P137" s="23"/>
    </row>
    <row r="138" spans="1:16" x14ac:dyDescent="0.3">
      <c r="D138" s="24">
        <v>71</v>
      </c>
      <c r="E138" t="s">
        <v>20</v>
      </c>
      <c r="F138" t="s">
        <v>81</v>
      </c>
    </row>
    <row r="139" spans="1:16" x14ac:dyDescent="0.3">
      <c r="D139" s="24">
        <v>16</v>
      </c>
      <c r="E139" t="s">
        <v>20</v>
      </c>
      <c r="F139" t="s">
        <v>82</v>
      </c>
    </row>
    <row r="140" spans="1:16" x14ac:dyDescent="0.3">
      <c r="D140" s="25">
        <f>D138*D139</f>
        <v>1136</v>
      </c>
      <c r="E140" t="s">
        <v>21</v>
      </c>
      <c r="F140" t="s">
        <v>84</v>
      </c>
    </row>
    <row r="141" spans="1:16" x14ac:dyDescent="0.3">
      <c r="D141" s="26">
        <f>D140/9</f>
        <v>126.22222222222223</v>
      </c>
      <c r="E141" s="27" t="s">
        <v>80</v>
      </c>
      <c r="F141" s="27" t="s">
        <v>32</v>
      </c>
    </row>
    <row r="142" spans="1:16" x14ac:dyDescent="0.3">
      <c r="D142" s="25"/>
    </row>
    <row r="143" spans="1:16" x14ac:dyDescent="0.3">
      <c r="B143" s="22">
        <f>$B$28</f>
        <v>512</v>
      </c>
      <c r="C143" s="64" t="str">
        <f>$C$28</f>
        <v>33000</v>
      </c>
      <c r="D143" s="36">
        <f>ROUNDUP(D148,0)</f>
        <v>155</v>
      </c>
      <c r="E143" s="22" t="str">
        <f>$E$28</f>
        <v>SY</v>
      </c>
      <c r="F143" s="67" t="str">
        <f>$F$28</f>
        <v>TYPE 2 WATERPROOFING</v>
      </c>
      <c r="G143" s="23"/>
      <c r="H143" s="23"/>
      <c r="I143" s="23"/>
      <c r="J143" s="23"/>
      <c r="K143" s="23"/>
      <c r="L143" s="58"/>
      <c r="M143" s="23"/>
    </row>
    <row r="144" spans="1:16" x14ac:dyDescent="0.3">
      <c r="D144" s="24">
        <v>9.5</v>
      </c>
      <c r="E144" t="s">
        <v>20</v>
      </c>
      <c r="F144" t="s">
        <v>85</v>
      </c>
    </row>
    <row r="145" spans="1:16" x14ac:dyDescent="0.3">
      <c r="D145" s="24">
        <v>73</v>
      </c>
      <c r="E145" t="s">
        <v>20</v>
      </c>
      <c r="F145" t="s">
        <v>86</v>
      </c>
    </row>
    <row r="146" spans="1:16" x14ac:dyDescent="0.3">
      <c r="D146" s="24">
        <v>2</v>
      </c>
      <c r="E146" t="s">
        <v>23</v>
      </c>
      <c r="F146" t="s">
        <v>87</v>
      </c>
    </row>
    <row r="147" spans="1:16" x14ac:dyDescent="0.3">
      <c r="D147" s="25">
        <f>D144*D145*D146</f>
        <v>1387</v>
      </c>
      <c r="E147" t="s">
        <v>21</v>
      </c>
      <c r="F147" t="s">
        <v>88</v>
      </c>
    </row>
    <row r="148" spans="1:16" x14ac:dyDescent="0.3">
      <c r="D148" s="26">
        <f>D147/9</f>
        <v>154.11111111111111</v>
      </c>
      <c r="E148" s="27" t="s">
        <v>80</v>
      </c>
      <c r="F148" s="27" t="s">
        <v>32</v>
      </c>
    </row>
    <row r="150" spans="1:16" x14ac:dyDescent="0.3">
      <c r="A150" s="106"/>
      <c r="B150" s="22">
        <f>B31</f>
        <v>516</v>
      </c>
      <c r="C150" s="22" t="str">
        <f>C31</f>
        <v>13600</v>
      </c>
      <c r="D150" s="28">
        <f>ROUNDUP(D158,0)</f>
        <v>38</v>
      </c>
      <c r="E150" s="22" t="str">
        <f>E31</f>
        <v>SF</v>
      </c>
      <c r="F150" s="67" t="str">
        <f>F31</f>
        <v>1" PREFORMED EXPANSION JOINT FILLER</v>
      </c>
      <c r="G150" s="23"/>
      <c r="H150" s="23"/>
      <c r="I150" s="23"/>
      <c r="J150" s="23"/>
      <c r="K150" s="23"/>
      <c r="L150" s="58"/>
      <c r="M150" s="23"/>
      <c r="N150" s="23"/>
      <c r="O150" s="23"/>
      <c r="P150" s="23"/>
    </row>
    <row r="151" spans="1:16" x14ac:dyDescent="0.3">
      <c r="D151" s="24">
        <v>9.5</v>
      </c>
      <c r="E151" s="104" t="s">
        <v>20</v>
      </c>
      <c r="F151" s="104" t="s">
        <v>89</v>
      </c>
    </row>
    <row r="152" spans="1:16" x14ac:dyDescent="0.3">
      <c r="D152" s="24">
        <v>1</v>
      </c>
      <c r="E152" s="104" t="s">
        <v>20</v>
      </c>
      <c r="F152" s="104" t="s">
        <v>90</v>
      </c>
    </row>
    <row r="153" spans="1:16" x14ac:dyDescent="0.3">
      <c r="D153" s="24">
        <v>2</v>
      </c>
      <c r="E153" s="104" t="s">
        <v>23</v>
      </c>
      <c r="F153" s="104" t="s">
        <v>91</v>
      </c>
    </row>
    <row r="154" spans="1:16" x14ac:dyDescent="0.3">
      <c r="D154" s="25">
        <f>D151*D152*D153</f>
        <v>19</v>
      </c>
      <c r="E154" s="104" t="s">
        <v>21</v>
      </c>
      <c r="F154" s="104" t="s">
        <v>92</v>
      </c>
    </row>
    <row r="155" spans="1:16" x14ac:dyDescent="0.3">
      <c r="D155" s="25"/>
    </row>
    <row r="156" spans="1:16" x14ac:dyDescent="0.3">
      <c r="D156" s="24">
        <v>2</v>
      </c>
      <c r="E156" t="s">
        <v>23</v>
      </c>
      <c r="F156" t="s">
        <v>64</v>
      </c>
    </row>
    <row r="157" spans="1:16" x14ac:dyDescent="0.3">
      <c r="D157" s="25"/>
    </row>
    <row r="158" spans="1:16" x14ac:dyDescent="0.3">
      <c r="D158" s="26">
        <f>D154*D156</f>
        <v>38</v>
      </c>
      <c r="E158" s="27" t="s">
        <v>83</v>
      </c>
      <c r="F158" s="27" t="s">
        <v>33</v>
      </c>
    </row>
    <row r="159" spans="1:16" x14ac:dyDescent="0.3">
      <c r="D159" s="26"/>
      <c r="E159" s="27"/>
      <c r="F159" s="27"/>
    </row>
    <row r="160" spans="1:16" x14ac:dyDescent="0.3">
      <c r="A160" s="106"/>
      <c r="B160" s="22">
        <f>B33</f>
        <v>518</v>
      </c>
      <c r="C160" s="64" t="str">
        <f>C33</f>
        <v>21200</v>
      </c>
      <c r="D160" s="28">
        <f>ROUNDUP(D180,0)</f>
        <v>125</v>
      </c>
      <c r="E160" s="22" t="str">
        <f>E33</f>
        <v>CY</v>
      </c>
      <c r="F160" s="121" t="str">
        <f>F33</f>
        <v>POROUS BACKFILL WITH GEOTEXTILE FABRIC</v>
      </c>
      <c r="G160" s="121"/>
      <c r="H160" s="121"/>
      <c r="I160" s="121"/>
      <c r="J160" s="121"/>
      <c r="K160" s="121"/>
      <c r="L160" s="121"/>
      <c r="M160" s="121"/>
      <c r="N160" s="121"/>
      <c r="O160" s="121"/>
      <c r="P160" s="121"/>
    </row>
    <row r="161" spans="4:6" x14ac:dyDescent="0.3">
      <c r="D161" s="24">
        <v>2</v>
      </c>
      <c r="E161" t="s">
        <v>20</v>
      </c>
      <c r="F161" t="s">
        <v>28</v>
      </c>
    </row>
    <row r="162" spans="4:6" x14ac:dyDescent="0.3">
      <c r="D162" s="24">
        <f>(9.5+5.5)/2</f>
        <v>7.5</v>
      </c>
      <c r="E162" t="s">
        <v>20</v>
      </c>
      <c r="F162" t="s">
        <v>119</v>
      </c>
    </row>
    <row r="163" spans="4:6" x14ac:dyDescent="0.3">
      <c r="D163" s="24">
        <v>20.92</v>
      </c>
      <c r="E163" t="s">
        <v>20</v>
      </c>
      <c r="F163" t="s">
        <v>108</v>
      </c>
    </row>
    <row r="164" spans="4:6" x14ac:dyDescent="0.3">
      <c r="D164" s="24">
        <v>2</v>
      </c>
      <c r="E164" t="s">
        <v>23</v>
      </c>
      <c r="F164" t="s">
        <v>68</v>
      </c>
    </row>
    <row r="165" spans="4:6" x14ac:dyDescent="0.3">
      <c r="D165" s="25">
        <f>D161*D162*D163*D164</f>
        <v>627.6</v>
      </c>
      <c r="E165" t="s">
        <v>77</v>
      </c>
      <c r="F165" t="s">
        <v>111</v>
      </c>
    </row>
    <row r="166" spans="4:6" x14ac:dyDescent="0.3">
      <c r="D166" s="25"/>
    </row>
    <row r="167" spans="4:6" x14ac:dyDescent="0.3">
      <c r="D167" s="24">
        <v>2</v>
      </c>
      <c r="E167" t="s">
        <v>20</v>
      </c>
      <c r="F167" t="s">
        <v>28</v>
      </c>
    </row>
    <row r="168" spans="4:6" x14ac:dyDescent="0.3">
      <c r="D168" s="24">
        <f>AVERAGE(9.5,4.5)</f>
        <v>7</v>
      </c>
      <c r="E168" t="s">
        <v>20</v>
      </c>
      <c r="F168" t="s">
        <v>119</v>
      </c>
    </row>
    <row r="169" spans="4:6" x14ac:dyDescent="0.3">
      <c r="D169" s="24">
        <v>6.08</v>
      </c>
      <c r="E169" t="s">
        <v>20</v>
      </c>
      <c r="F169" t="s">
        <v>108</v>
      </c>
    </row>
    <row r="170" spans="4:6" x14ac:dyDescent="0.3">
      <c r="D170" s="24">
        <v>2</v>
      </c>
      <c r="E170" t="s">
        <v>23</v>
      </c>
      <c r="F170" t="s">
        <v>68</v>
      </c>
    </row>
    <row r="171" spans="4:6" x14ac:dyDescent="0.3">
      <c r="D171" s="25">
        <f>D167*D168*D169*D170</f>
        <v>170.24</v>
      </c>
      <c r="E171" t="s">
        <v>77</v>
      </c>
      <c r="F171" t="s">
        <v>111</v>
      </c>
    </row>
    <row r="172" spans="4:6" x14ac:dyDescent="0.3">
      <c r="D172" s="25"/>
    </row>
    <row r="173" spans="4:6" x14ac:dyDescent="0.3">
      <c r="D173" s="24">
        <v>2</v>
      </c>
      <c r="E173" t="s">
        <v>20</v>
      </c>
      <c r="F173" t="s">
        <v>28</v>
      </c>
    </row>
    <row r="174" spans="4:6" x14ac:dyDescent="0.3">
      <c r="D174" s="24">
        <v>9</v>
      </c>
      <c r="E174" t="s">
        <v>20</v>
      </c>
      <c r="F174" t="s">
        <v>120</v>
      </c>
    </row>
    <row r="175" spans="4:6" x14ac:dyDescent="0.3">
      <c r="D175" s="24">
        <v>71</v>
      </c>
      <c r="E175" t="s">
        <v>20</v>
      </c>
      <c r="F175" t="s">
        <v>121</v>
      </c>
    </row>
    <row r="176" spans="4:6" x14ac:dyDescent="0.3">
      <c r="D176" s="24">
        <v>2</v>
      </c>
      <c r="E176" t="s">
        <v>23</v>
      </c>
      <c r="F176" t="s">
        <v>122</v>
      </c>
    </row>
    <row r="177" spans="1:16" x14ac:dyDescent="0.3">
      <c r="D177" s="25">
        <f>D173*D174*D175*D176</f>
        <v>2556</v>
      </c>
      <c r="E177" t="s">
        <v>77</v>
      </c>
      <c r="F177" t="s">
        <v>123</v>
      </c>
    </row>
    <row r="178" spans="1:16" x14ac:dyDescent="0.3">
      <c r="D178" s="25"/>
    </row>
    <row r="179" spans="1:16" x14ac:dyDescent="0.3">
      <c r="B179" s="30"/>
      <c r="C179" s="30"/>
      <c r="D179" s="25">
        <f>D165+D177+D171</f>
        <v>3353.84</v>
      </c>
      <c r="E179" t="s">
        <v>77</v>
      </c>
      <c r="F179" t="s">
        <v>37</v>
      </c>
      <c r="I179" s="43"/>
      <c r="J179" s="43"/>
      <c r="K179" s="43"/>
      <c r="L179" s="59"/>
      <c r="M179" s="43"/>
      <c r="N179" s="43"/>
      <c r="O179" s="43"/>
      <c r="P179" s="43"/>
    </row>
    <row r="180" spans="1:16" x14ac:dyDescent="0.3">
      <c r="D180" s="26">
        <f>D179/27</f>
        <v>124.21629629629631</v>
      </c>
      <c r="E180" s="27" t="s">
        <v>67</v>
      </c>
      <c r="F180" s="27" t="s">
        <v>24</v>
      </c>
    </row>
    <row r="182" spans="1:16" x14ac:dyDescent="0.3">
      <c r="B182" s="22">
        <v>601</v>
      </c>
      <c r="C182" s="22">
        <v>11000</v>
      </c>
      <c r="D182" s="28">
        <f>ROUNDUP(D185,0)</f>
        <v>28</v>
      </c>
      <c r="E182" s="22" t="s">
        <v>30</v>
      </c>
      <c r="F182" s="121" t="s">
        <v>161</v>
      </c>
      <c r="G182" s="121"/>
      <c r="H182" s="121"/>
      <c r="I182" s="121"/>
      <c r="J182" s="121"/>
      <c r="K182" s="121"/>
      <c r="L182" s="121"/>
      <c r="M182" s="121"/>
      <c r="N182" s="121"/>
      <c r="O182" s="121"/>
      <c r="P182" s="121"/>
    </row>
    <row r="183" spans="1:16" x14ac:dyDescent="0.3">
      <c r="D183" s="24">
        <v>122.33</v>
      </c>
      <c r="E183" t="s">
        <v>21</v>
      </c>
      <c r="F183" t="s">
        <v>131</v>
      </c>
    </row>
    <row r="184" spans="1:16" x14ac:dyDescent="0.3">
      <c r="D184" s="24">
        <v>122.33</v>
      </c>
      <c r="E184" t="s">
        <v>21</v>
      </c>
      <c r="F184" t="s">
        <v>132</v>
      </c>
    </row>
    <row r="185" spans="1:16" x14ac:dyDescent="0.3">
      <c r="D185" s="26">
        <f>(D183+D184)/9</f>
        <v>27.184444444444445</v>
      </c>
      <c r="E185" s="27" t="s">
        <v>80</v>
      </c>
      <c r="F185" s="27" t="s">
        <v>24</v>
      </c>
    </row>
    <row r="187" spans="1:16" x14ac:dyDescent="0.3">
      <c r="A187" s="106"/>
      <c r="B187" s="22">
        <f>B36</f>
        <v>601</v>
      </c>
      <c r="C187" s="22" t="str">
        <f>C36</f>
        <v>32100</v>
      </c>
      <c r="D187" s="28">
        <f>ROUNDUP(D192,0)</f>
        <v>56</v>
      </c>
      <c r="E187" s="22" t="str">
        <f>E36</f>
        <v>CY</v>
      </c>
      <c r="F187" s="121" t="str">
        <f>F36</f>
        <v>ROCK CHANNEL PROTECTION, TYPE B WITH FILTER</v>
      </c>
      <c r="G187" s="121"/>
      <c r="H187" s="121"/>
      <c r="I187" s="121"/>
      <c r="J187" s="121"/>
      <c r="K187" s="121"/>
      <c r="L187" s="121"/>
      <c r="M187" s="121"/>
      <c r="N187" s="121"/>
      <c r="O187" s="121"/>
      <c r="P187" s="121"/>
    </row>
    <row r="188" spans="1:16" x14ac:dyDescent="0.3">
      <c r="D188" s="24">
        <v>0</v>
      </c>
      <c r="E188" t="s">
        <v>21</v>
      </c>
      <c r="F188" t="s">
        <v>131</v>
      </c>
    </row>
    <row r="189" spans="1:16" x14ac:dyDescent="0.3">
      <c r="D189" s="24">
        <v>602.26</v>
      </c>
      <c r="E189" t="s">
        <v>21</v>
      </c>
      <c r="F189" t="s">
        <v>132</v>
      </c>
    </row>
    <row r="190" spans="1:16" x14ac:dyDescent="0.3">
      <c r="D190" s="24">
        <v>2.5</v>
      </c>
      <c r="E190" t="s">
        <v>20</v>
      </c>
      <c r="F190" t="s">
        <v>93</v>
      </c>
    </row>
    <row r="191" spans="1:16" x14ac:dyDescent="0.3">
      <c r="D191" s="25">
        <f>(D188+D189)*D190</f>
        <v>1505.65</v>
      </c>
      <c r="E191" t="s">
        <v>77</v>
      </c>
      <c r="F191" t="s">
        <v>37</v>
      </c>
    </row>
    <row r="192" spans="1:16" x14ac:dyDescent="0.3">
      <c r="D192" s="26">
        <f>D191/27</f>
        <v>55.764814814814819</v>
      </c>
      <c r="E192" s="27" t="s">
        <v>67</v>
      </c>
      <c r="F192" s="27" t="s">
        <v>24</v>
      </c>
    </row>
    <row r="193" spans="4:6" x14ac:dyDescent="0.3">
      <c r="D193" s="26"/>
      <c r="E193" s="27"/>
      <c r="F193" s="27"/>
    </row>
  </sheetData>
  <mergeCells count="5">
    <mergeCell ref="B7:N7"/>
    <mergeCell ref="B12:I13"/>
    <mergeCell ref="F160:P160"/>
    <mergeCell ref="F187:P187"/>
    <mergeCell ref="F182:P182"/>
  </mergeCells>
  <pageMargins left="0.7" right="0.7" top="0.75" bottom="0.75" header="0.3" footer="0.3"/>
  <pageSetup scale="55" fitToWidth="0" fitToHeight="0" orientation="portrait" r:id="rId1"/>
  <headerFooter>
    <oddFooter>&amp;R&amp;P/&amp;N</oddFooter>
  </headerFooter>
  <rowBreaks count="2" manualBreakCount="2">
    <brk id="73" min="1" max="12" man="1"/>
    <brk id="135" min="1" max="12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13F3B-5507-45CA-A44D-108E9EA88280}">
  <dimension ref="A1:T182"/>
  <sheetViews>
    <sheetView view="pageBreakPreview" topLeftCell="A2" zoomScale="85" zoomScaleNormal="80" zoomScaleSheetLayoutView="85" workbookViewId="0">
      <selection activeCell="I48" sqref="I48"/>
    </sheetView>
  </sheetViews>
  <sheetFormatPr defaultRowHeight="14.4" x14ac:dyDescent="0.3"/>
  <cols>
    <col min="1" max="1" width="9.109375"/>
    <col min="2" max="2" width="9.109375" customWidth="1"/>
    <col min="4" max="4" width="12.6640625" style="30" customWidth="1"/>
    <col min="5" max="5" width="10.109375" customWidth="1"/>
    <col min="6" max="6" width="24.5546875" customWidth="1"/>
    <col min="7" max="11" width="12.6640625" customWidth="1"/>
    <col min="12" max="12" width="12.6640625" style="50" customWidth="1"/>
    <col min="13" max="13" width="13.5546875" customWidth="1"/>
    <col min="14" max="16" width="15.6640625" customWidth="1"/>
    <col min="17" max="17" width="9.5546875" bestFit="1" customWidth="1"/>
  </cols>
  <sheetData>
    <row r="1" spans="1:20" ht="17.100000000000001" customHeight="1" x14ac:dyDescent="0.4">
      <c r="C1" s="1"/>
      <c r="D1" s="37"/>
      <c r="E1" s="1"/>
      <c r="F1" s="1"/>
      <c r="G1" s="1"/>
      <c r="M1" s="2" t="s">
        <v>0</v>
      </c>
      <c r="O1" s="2"/>
      <c r="P1" s="2"/>
      <c r="S1" s="1"/>
      <c r="T1" s="1"/>
    </row>
    <row r="2" spans="1:20" ht="17.100000000000001" customHeight="1" x14ac:dyDescent="0.4">
      <c r="B2" s="1"/>
      <c r="C2" s="1"/>
      <c r="D2" s="37"/>
      <c r="E2" s="1"/>
      <c r="F2" s="1"/>
      <c r="G2" s="1"/>
      <c r="M2" s="2" t="s">
        <v>40</v>
      </c>
      <c r="O2" s="2"/>
      <c r="P2" s="2"/>
      <c r="S2" s="1"/>
      <c r="T2" s="1"/>
    </row>
    <row r="3" spans="1:20" ht="17.100000000000001" customHeight="1" x14ac:dyDescent="0.4">
      <c r="B3" s="1"/>
      <c r="C3" s="1"/>
      <c r="D3" s="37"/>
      <c r="E3" s="1"/>
      <c r="F3" s="1"/>
      <c r="G3" s="1"/>
      <c r="M3" s="2" t="s">
        <v>1</v>
      </c>
      <c r="O3" s="2"/>
      <c r="P3" s="2"/>
      <c r="S3" s="1"/>
      <c r="T3" s="1"/>
    </row>
    <row r="4" spans="1:20" ht="17.100000000000001" customHeight="1" x14ac:dyDescent="0.4">
      <c r="B4" s="1"/>
      <c r="C4" s="1"/>
      <c r="D4" s="37"/>
      <c r="E4" s="1"/>
      <c r="F4" s="1"/>
      <c r="G4" s="1"/>
      <c r="M4" s="2" t="s">
        <v>2</v>
      </c>
      <c r="O4" s="2"/>
      <c r="P4" s="2"/>
      <c r="S4" s="1"/>
      <c r="T4" s="1"/>
    </row>
    <row r="5" spans="1:20" s="3" customFormat="1" ht="2.25" customHeight="1" x14ac:dyDescent="0.3">
      <c r="A5"/>
      <c r="D5" s="38"/>
      <c r="L5" s="51"/>
    </row>
    <row r="6" spans="1:20" s="4" customFormat="1" ht="2.25" customHeight="1" x14ac:dyDescent="0.3">
      <c r="A6" s="105"/>
      <c r="D6" s="39"/>
      <c r="L6" s="52"/>
    </row>
    <row r="7" spans="1:20" ht="18" x14ac:dyDescent="0.35">
      <c r="A7" s="30"/>
      <c r="B7" s="116" t="s">
        <v>149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68"/>
      <c r="P7" s="68"/>
      <c r="Q7" s="5"/>
      <c r="R7" s="5"/>
    </row>
    <row r="8" spans="1:20" x14ac:dyDescent="0.3">
      <c r="B8" s="6" t="s">
        <v>3</v>
      </c>
      <c r="C8" s="6"/>
      <c r="D8" s="33" t="s">
        <v>43</v>
      </c>
      <c r="E8" s="6" t="s">
        <v>4</v>
      </c>
      <c r="F8" s="7">
        <v>44837</v>
      </c>
      <c r="G8" s="6" t="s">
        <v>5</v>
      </c>
      <c r="H8" s="31">
        <v>83291</v>
      </c>
      <c r="I8" s="31"/>
      <c r="J8" s="31"/>
      <c r="K8" s="31"/>
      <c r="L8" s="53"/>
      <c r="M8" s="31"/>
      <c r="N8" s="31"/>
      <c r="O8" s="30"/>
      <c r="P8" s="30"/>
    </row>
    <row r="9" spans="1:20" ht="15" thickBot="1" x14ac:dyDescent="0.35">
      <c r="B9" s="8" t="s">
        <v>6</v>
      </c>
      <c r="C9" s="8"/>
      <c r="D9" s="35" t="s">
        <v>60</v>
      </c>
      <c r="E9" s="8" t="s">
        <v>4</v>
      </c>
      <c r="F9" s="9">
        <v>44841</v>
      </c>
      <c r="G9" s="8" t="s">
        <v>7</v>
      </c>
      <c r="H9" s="35" t="s">
        <v>124</v>
      </c>
      <c r="I9" s="32"/>
      <c r="J9" s="32"/>
      <c r="K9" s="32"/>
      <c r="L9" s="54"/>
      <c r="M9" s="32"/>
      <c r="N9" s="32"/>
      <c r="O9" s="30"/>
      <c r="P9" s="30"/>
    </row>
    <row r="10" spans="1:20" ht="15" hidden="1" thickBot="1" x14ac:dyDescent="0.35">
      <c r="B10" s="8" t="s">
        <v>8</v>
      </c>
      <c r="C10" s="35" t="s">
        <v>36</v>
      </c>
      <c r="D10" s="32"/>
      <c r="E10" s="32"/>
      <c r="F10" s="32"/>
      <c r="I10" s="32"/>
      <c r="J10" s="32"/>
      <c r="K10" s="32"/>
      <c r="L10" s="54"/>
      <c r="M10" s="32"/>
      <c r="N10" s="32"/>
      <c r="O10" s="30"/>
      <c r="P10" s="30"/>
    </row>
    <row r="11" spans="1:20" ht="15" hidden="1" thickBot="1" x14ac:dyDescent="0.35"/>
    <row r="12" spans="1:20" ht="15" customHeight="1" x14ac:dyDescent="0.3">
      <c r="A12" s="30"/>
      <c r="B12" s="117" t="s">
        <v>41</v>
      </c>
      <c r="C12" s="118"/>
      <c r="D12" s="118"/>
      <c r="E12" s="118"/>
      <c r="F12" s="118"/>
      <c r="G12" s="118"/>
      <c r="H12" s="118"/>
      <c r="I12" s="118"/>
      <c r="J12" s="10" t="s">
        <v>9</v>
      </c>
      <c r="K12" s="11" t="s">
        <v>43</v>
      </c>
      <c r="L12" s="55" t="s">
        <v>10</v>
      </c>
      <c r="M12" s="60">
        <v>44837</v>
      </c>
      <c r="N12" s="71"/>
      <c r="O12" s="71"/>
      <c r="P12" s="69"/>
    </row>
    <row r="13" spans="1:20" ht="15" customHeight="1" thickBot="1" x14ac:dyDescent="0.35">
      <c r="B13" s="119"/>
      <c r="C13" s="120"/>
      <c r="D13" s="120"/>
      <c r="E13" s="120"/>
      <c r="F13" s="120"/>
      <c r="G13" s="120"/>
      <c r="H13" s="120"/>
      <c r="I13" s="120"/>
      <c r="J13" s="41" t="s">
        <v>11</v>
      </c>
      <c r="K13" s="42" t="s">
        <v>60</v>
      </c>
      <c r="L13" s="56" t="s">
        <v>10</v>
      </c>
      <c r="M13" s="61">
        <v>44841</v>
      </c>
      <c r="N13" s="72"/>
      <c r="O13" s="72"/>
      <c r="P13" s="70"/>
    </row>
    <row r="14" spans="1:20" ht="15" customHeight="1" x14ac:dyDescent="0.3">
      <c r="B14" s="83"/>
      <c r="C14" s="84"/>
      <c r="D14" s="84"/>
      <c r="E14" s="84"/>
      <c r="F14" s="84"/>
      <c r="G14" s="84"/>
      <c r="H14" s="84"/>
      <c r="I14" s="84"/>
      <c r="J14" s="12"/>
      <c r="K14" s="43"/>
      <c r="L14" s="57"/>
      <c r="M14" s="85"/>
      <c r="N14" s="86" t="s">
        <v>45</v>
      </c>
      <c r="O14" s="86" t="s">
        <v>46</v>
      </c>
      <c r="P14" s="87"/>
    </row>
    <row r="15" spans="1:20" x14ac:dyDescent="0.3">
      <c r="B15" s="16" t="s">
        <v>12</v>
      </c>
      <c r="C15" s="18" t="s">
        <v>13</v>
      </c>
      <c r="D15" s="17" t="s">
        <v>14</v>
      </c>
      <c r="E15" s="18" t="s">
        <v>15</v>
      </c>
      <c r="F15" s="40" t="s">
        <v>16</v>
      </c>
      <c r="G15" s="33"/>
      <c r="H15" s="33"/>
      <c r="I15" s="33"/>
      <c r="J15" s="33"/>
      <c r="K15" s="33"/>
      <c r="L15" s="33"/>
      <c r="M15" s="33"/>
      <c r="N15" s="73" t="s">
        <v>44</v>
      </c>
      <c r="O15" s="73" t="s">
        <v>44</v>
      </c>
      <c r="P15" s="76" t="s">
        <v>39</v>
      </c>
    </row>
    <row r="16" spans="1:20" x14ac:dyDescent="0.3">
      <c r="B16" s="19">
        <v>202</v>
      </c>
      <c r="C16" s="63" t="s">
        <v>50</v>
      </c>
      <c r="D16" s="15">
        <v>1</v>
      </c>
      <c r="E16" s="20" t="s">
        <v>17</v>
      </c>
      <c r="F16" s="34" t="s">
        <v>57</v>
      </c>
      <c r="G16" s="35"/>
      <c r="H16" s="35"/>
      <c r="I16" s="35"/>
      <c r="J16" s="35"/>
      <c r="K16" s="35"/>
      <c r="L16" s="35"/>
      <c r="M16" s="35"/>
      <c r="N16" s="74">
        <v>15000</v>
      </c>
      <c r="O16" s="74"/>
      <c r="P16" s="77"/>
    </row>
    <row r="17" spans="2:18" x14ac:dyDescent="0.3">
      <c r="B17" s="19"/>
      <c r="C17" s="63"/>
      <c r="D17" s="15"/>
      <c r="E17" s="20"/>
      <c r="F17" s="34"/>
      <c r="G17" s="35"/>
      <c r="H17" s="35"/>
      <c r="I17" s="35"/>
      <c r="J17" s="35"/>
      <c r="K17" s="35"/>
      <c r="L17" s="35"/>
      <c r="M17" s="35"/>
      <c r="N17" s="74"/>
      <c r="O17" s="74"/>
      <c r="P17" s="77"/>
    </row>
    <row r="18" spans="2:18" x14ac:dyDescent="0.3">
      <c r="B18" s="19">
        <v>503</v>
      </c>
      <c r="C18" s="63" t="s">
        <v>51</v>
      </c>
      <c r="D18" s="15">
        <v>1</v>
      </c>
      <c r="E18" s="20" t="s">
        <v>17</v>
      </c>
      <c r="F18" s="34" t="s">
        <v>126</v>
      </c>
      <c r="G18" s="35"/>
      <c r="H18" s="35"/>
      <c r="I18" s="35"/>
      <c r="J18" s="35"/>
      <c r="K18" s="35"/>
      <c r="L18" s="35"/>
      <c r="M18" s="35"/>
      <c r="N18" s="74">
        <v>7500</v>
      </c>
      <c r="O18" s="74"/>
      <c r="P18" s="77"/>
    </row>
    <row r="19" spans="2:18" x14ac:dyDescent="0.3">
      <c r="B19" s="19">
        <v>503</v>
      </c>
      <c r="C19" s="63" t="s">
        <v>130</v>
      </c>
      <c r="D19" s="15">
        <f>D40</f>
        <v>490</v>
      </c>
      <c r="E19" s="20" t="s">
        <v>34</v>
      </c>
      <c r="F19" s="34" t="s">
        <v>128</v>
      </c>
      <c r="G19" s="35"/>
      <c r="H19" s="35"/>
      <c r="I19" s="35"/>
      <c r="J19" s="35"/>
      <c r="K19" s="35"/>
      <c r="L19" s="35"/>
      <c r="M19" s="35"/>
      <c r="N19" s="74">
        <v>7500</v>
      </c>
      <c r="O19" s="74"/>
      <c r="P19" s="77"/>
    </row>
    <row r="20" spans="2:18" x14ac:dyDescent="0.3">
      <c r="B20" s="19"/>
      <c r="C20" s="63"/>
      <c r="D20" s="15"/>
      <c r="E20" s="20"/>
      <c r="F20" s="34"/>
      <c r="G20" s="35"/>
      <c r="H20" s="35"/>
      <c r="I20" s="35"/>
      <c r="J20" s="35"/>
      <c r="K20" s="35"/>
      <c r="L20" s="35"/>
      <c r="M20" s="35"/>
      <c r="N20" s="74"/>
      <c r="O20" s="74"/>
      <c r="P20" s="77"/>
    </row>
    <row r="21" spans="2:18" x14ac:dyDescent="0.3">
      <c r="B21" s="13">
        <v>509</v>
      </c>
      <c r="C21" s="62" t="s">
        <v>52</v>
      </c>
      <c r="D21" s="15">
        <f>D59</f>
        <v>3861</v>
      </c>
      <c r="E21" s="14" t="s">
        <v>19</v>
      </c>
      <c r="F21" s="34" t="s">
        <v>129</v>
      </c>
      <c r="G21" s="35"/>
      <c r="H21" s="35"/>
      <c r="I21" s="35"/>
      <c r="J21" s="35"/>
      <c r="K21" s="35"/>
      <c r="L21" s="35"/>
      <c r="M21" s="35"/>
      <c r="N21" s="74">
        <v>1.83</v>
      </c>
      <c r="O21" s="74"/>
      <c r="P21" s="77"/>
    </row>
    <row r="22" spans="2:18" x14ac:dyDescent="0.3">
      <c r="B22" s="13"/>
      <c r="C22" s="62"/>
      <c r="D22" s="15"/>
      <c r="E22" s="14"/>
      <c r="F22" s="34"/>
      <c r="G22" s="35"/>
      <c r="H22" s="35"/>
      <c r="I22" s="35"/>
      <c r="J22" s="35"/>
      <c r="K22" s="35"/>
      <c r="L22" s="35"/>
      <c r="M22" s="35"/>
      <c r="N22" s="74"/>
      <c r="O22" s="74"/>
      <c r="P22" s="77"/>
    </row>
    <row r="23" spans="2:18" x14ac:dyDescent="0.3">
      <c r="B23" s="16">
        <v>511</v>
      </c>
      <c r="C23" s="62" t="s">
        <v>69</v>
      </c>
      <c r="D23" s="65">
        <f>D66</f>
        <v>22</v>
      </c>
      <c r="E23" s="18" t="s">
        <v>34</v>
      </c>
      <c r="F23" s="40" t="s">
        <v>70</v>
      </c>
      <c r="G23" s="33"/>
      <c r="H23" s="33"/>
      <c r="I23" s="35"/>
      <c r="J23" s="35"/>
      <c r="K23" s="35"/>
      <c r="L23" s="35"/>
      <c r="M23" s="35"/>
      <c r="N23" s="74">
        <v>1535.79</v>
      </c>
      <c r="O23" s="74"/>
      <c r="P23" s="77"/>
      <c r="Q23" s="50"/>
      <c r="R23" s="29"/>
    </row>
    <row r="24" spans="2:18" x14ac:dyDescent="0.3">
      <c r="B24" s="16">
        <v>511</v>
      </c>
      <c r="C24" s="62" t="s">
        <v>53</v>
      </c>
      <c r="D24" s="88">
        <f>D72</f>
        <v>67</v>
      </c>
      <c r="E24" s="18" t="s">
        <v>34</v>
      </c>
      <c r="F24" s="40" t="s">
        <v>58</v>
      </c>
      <c r="G24" s="33"/>
      <c r="H24" s="33"/>
      <c r="I24" s="35"/>
      <c r="J24" s="35"/>
      <c r="K24" s="35"/>
      <c r="L24" s="35"/>
      <c r="M24" s="35"/>
      <c r="N24" s="74">
        <v>639.12</v>
      </c>
      <c r="O24" s="74"/>
      <c r="P24" s="77"/>
      <c r="Q24" s="50"/>
      <c r="R24" s="29"/>
    </row>
    <row r="25" spans="2:18" x14ac:dyDescent="0.3">
      <c r="B25" s="16">
        <v>511</v>
      </c>
      <c r="C25" s="62" t="s">
        <v>54</v>
      </c>
      <c r="D25" s="17">
        <f>D90</f>
        <v>1</v>
      </c>
      <c r="E25" s="18" t="s">
        <v>34</v>
      </c>
      <c r="F25" s="34" t="s">
        <v>125</v>
      </c>
      <c r="G25" s="35"/>
      <c r="H25" s="35"/>
      <c r="I25" s="35"/>
      <c r="J25" s="35"/>
      <c r="K25" s="35"/>
      <c r="L25" s="35"/>
      <c r="M25" s="35"/>
      <c r="N25" s="74"/>
      <c r="O25" s="74">
        <v>1962.42</v>
      </c>
      <c r="P25" s="77"/>
    </row>
    <row r="26" spans="2:18" x14ac:dyDescent="0.3">
      <c r="B26" s="16"/>
      <c r="C26" s="62"/>
      <c r="D26" s="17"/>
      <c r="E26" s="18"/>
      <c r="F26" s="34"/>
      <c r="G26" s="35"/>
      <c r="H26" s="35"/>
      <c r="I26" s="35"/>
      <c r="J26" s="35"/>
      <c r="K26" s="35"/>
      <c r="L26" s="35"/>
      <c r="M26" s="35"/>
      <c r="N26" s="74"/>
      <c r="O26" s="74"/>
      <c r="P26" s="77"/>
    </row>
    <row r="27" spans="2:18" x14ac:dyDescent="0.3">
      <c r="B27" s="16">
        <v>512</v>
      </c>
      <c r="C27" s="62" t="s">
        <v>47</v>
      </c>
      <c r="D27" s="17">
        <f>D101</f>
        <v>55</v>
      </c>
      <c r="E27" s="18" t="s">
        <v>30</v>
      </c>
      <c r="F27" s="34" t="s">
        <v>42</v>
      </c>
      <c r="G27" s="35"/>
      <c r="H27" s="35"/>
      <c r="I27" s="35"/>
      <c r="J27" s="35"/>
      <c r="K27" s="35"/>
      <c r="L27" s="35"/>
      <c r="M27" s="35"/>
      <c r="N27" s="74"/>
      <c r="O27" s="74">
        <v>37.96</v>
      </c>
      <c r="P27" s="77"/>
    </row>
    <row r="28" spans="2:18" x14ac:dyDescent="0.3">
      <c r="B28" s="16">
        <v>512</v>
      </c>
      <c r="C28" s="62" t="s">
        <v>56</v>
      </c>
      <c r="D28" s="17">
        <f>D130</f>
        <v>181</v>
      </c>
      <c r="E28" s="18" t="s">
        <v>30</v>
      </c>
      <c r="F28" s="34" t="s">
        <v>59</v>
      </c>
      <c r="G28" s="35"/>
      <c r="H28" s="35"/>
      <c r="I28" s="35"/>
      <c r="J28" s="35"/>
      <c r="K28" s="35"/>
      <c r="L28" s="35"/>
      <c r="M28" s="35"/>
      <c r="N28" s="74"/>
      <c r="O28" s="74">
        <v>22.88</v>
      </c>
      <c r="P28" s="77"/>
    </row>
    <row r="29" spans="2:18" x14ac:dyDescent="0.3">
      <c r="B29" s="13"/>
      <c r="C29" s="62"/>
      <c r="D29" s="15"/>
      <c r="E29" s="14"/>
      <c r="F29" s="34"/>
      <c r="G29" s="35"/>
      <c r="H29" s="35"/>
      <c r="I29" s="35"/>
      <c r="J29" s="35"/>
      <c r="K29" s="35"/>
      <c r="L29" s="35"/>
      <c r="M29" s="35"/>
      <c r="N29" s="74"/>
      <c r="O29" s="74"/>
      <c r="P29" s="77"/>
    </row>
    <row r="30" spans="2:18" x14ac:dyDescent="0.3">
      <c r="B30" s="13">
        <v>516</v>
      </c>
      <c r="C30" s="62" t="s">
        <v>55</v>
      </c>
      <c r="D30" s="15">
        <f>D143</f>
        <v>34</v>
      </c>
      <c r="E30" s="14" t="s">
        <v>31</v>
      </c>
      <c r="F30" s="34" t="s">
        <v>35</v>
      </c>
      <c r="G30" s="35"/>
      <c r="H30" s="35"/>
      <c r="I30" s="35"/>
      <c r="J30" s="35"/>
      <c r="K30" s="35"/>
      <c r="L30" s="35"/>
      <c r="M30" s="35"/>
      <c r="N30" s="74"/>
      <c r="O30" s="74">
        <v>10.24</v>
      </c>
      <c r="P30" s="77"/>
    </row>
    <row r="31" spans="2:18" x14ac:dyDescent="0.3">
      <c r="B31" s="13"/>
      <c r="C31" s="62"/>
      <c r="D31" s="15"/>
      <c r="E31" s="14"/>
      <c r="F31" s="34"/>
      <c r="G31" s="35"/>
      <c r="H31" s="35"/>
      <c r="I31" s="35"/>
      <c r="J31" s="35"/>
      <c r="K31" s="35"/>
      <c r="L31" s="35"/>
      <c r="M31" s="35"/>
      <c r="N31" s="74"/>
      <c r="O31" s="74"/>
      <c r="P31" s="77"/>
      <c r="R31" s="66"/>
    </row>
    <row r="32" spans="2:18" x14ac:dyDescent="0.3">
      <c r="B32" s="13">
        <v>518</v>
      </c>
      <c r="C32" s="62" t="s">
        <v>78</v>
      </c>
      <c r="D32" s="15">
        <f>D153</f>
        <v>80</v>
      </c>
      <c r="E32" s="14" t="s">
        <v>34</v>
      </c>
      <c r="F32" s="34" t="s">
        <v>61</v>
      </c>
      <c r="G32" s="35"/>
      <c r="H32" s="35"/>
      <c r="I32" s="35"/>
      <c r="J32" s="35"/>
      <c r="K32" s="35"/>
      <c r="L32" s="35"/>
      <c r="M32" s="35"/>
      <c r="N32" s="74"/>
      <c r="O32" s="74">
        <v>114.54</v>
      </c>
      <c r="P32" s="77"/>
    </row>
    <row r="33" spans="1:17" x14ac:dyDescent="0.3">
      <c r="B33" s="13"/>
      <c r="C33" s="62"/>
      <c r="D33" s="15"/>
      <c r="E33" s="14"/>
      <c r="F33" s="34"/>
      <c r="G33" s="35"/>
      <c r="H33" s="35"/>
      <c r="I33" s="35"/>
      <c r="J33" s="35"/>
      <c r="K33" s="35"/>
      <c r="L33" s="35"/>
      <c r="M33" s="35"/>
      <c r="N33" s="74"/>
      <c r="O33" s="74"/>
      <c r="P33" s="77"/>
    </row>
    <row r="34" spans="1:17" x14ac:dyDescent="0.3">
      <c r="B34" s="13">
        <v>601</v>
      </c>
      <c r="C34" s="62" t="s">
        <v>48</v>
      </c>
      <c r="D34" s="15">
        <f>D169</f>
        <v>79</v>
      </c>
      <c r="E34" s="14" t="s">
        <v>34</v>
      </c>
      <c r="F34" t="s">
        <v>49</v>
      </c>
      <c r="G34" s="35"/>
      <c r="H34" s="35"/>
      <c r="I34" s="35"/>
      <c r="J34" s="35"/>
      <c r="K34" s="35"/>
      <c r="L34" s="35"/>
      <c r="M34" s="35"/>
      <c r="N34" s="74">
        <v>153.01</v>
      </c>
      <c r="O34" s="74"/>
      <c r="P34" s="77"/>
    </row>
    <row r="35" spans="1:17" x14ac:dyDescent="0.3">
      <c r="B35" s="13"/>
      <c r="C35" s="62"/>
      <c r="D35" s="15"/>
      <c r="E35" s="14"/>
      <c r="F35" s="34"/>
      <c r="G35" s="35"/>
      <c r="H35" s="35"/>
      <c r="I35" s="35"/>
      <c r="J35" s="35"/>
      <c r="K35" s="35"/>
      <c r="L35" s="35"/>
      <c r="M35" s="35"/>
      <c r="N35" s="74"/>
      <c r="O35" s="74"/>
      <c r="P35" s="77"/>
    </row>
    <row r="36" spans="1:17" x14ac:dyDescent="0.3">
      <c r="B36" s="19">
        <v>611</v>
      </c>
      <c r="C36" s="63" t="s">
        <v>151</v>
      </c>
      <c r="D36" s="21">
        <v>56</v>
      </c>
      <c r="E36" s="20" t="s">
        <v>18</v>
      </c>
      <c r="F36" s="34" t="s">
        <v>150</v>
      </c>
      <c r="G36" s="35"/>
      <c r="H36" s="35"/>
      <c r="I36" s="35"/>
      <c r="J36" s="35"/>
      <c r="K36" s="35"/>
      <c r="L36" s="35"/>
      <c r="M36" s="35"/>
      <c r="N36" s="74">
        <v>1016.1</v>
      </c>
      <c r="O36" s="74"/>
      <c r="P36" s="77"/>
    </row>
    <row r="37" spans="1:17" ht="15" thickBot="1" x14ac:dyDescent="0.35">
      <c r="B37" s="19"/>
      <c r="C37" s="63"/>
      <c r="D37" s="21"/>
      <c r="E37" s="20"/>
      <c r="F37" s="47"/>
      <c r="G37" s="49"/>
      <c r="H37" s="49"/>
      <c r="I37" s="49"/>
      <c r="J37" s="49"/>
      <c r="K37" s="49"/>
      <c r="L37" s="49"/>
      <c r="M37" s="49"/>
      <c r="N37" s="75"/>
      <c r="O37" s="75"/>
      <c r="P37" s="78"/>
    </row>
    <row r="38" spans="1:17" ht="15" thickBot="1" x14ac:dyDescent="0.35">
      <c r="B38" s="44" t="s">
        <v>29</v>
      </c>
      <c r="C38" s="45"/>
      <c r="D38" s="46"/>
      <c r="E38" s="45"/>
      <c r="F38" s="45"/>
      <c r="G38" s="45"/>
      <c r="H38" s="45"/>
      <c r="I38" s="45"/>
      <c r="J38" s="45"/>
      <c r="K38" s="45"/>
      <c r="L38" s="79"/>
      <c r="M38" s="80"/>
      <c r="N38" s="81"/>
      <c r="O38" s="81"/>
      <c r="P38" s="82"/>
      <c r="Q38" s="48"/>
    </row>
    <row r="39" spans="1:17" x14ac:dyDescent="0.3">
      <c r="B39" s="12"/>
      <c r="C39" s="12"/>
      <c r="E39" s="12"/>
      <c r="F39" s="12"/>
      <c r="G39" s="12"/>
      <c r="H39" s="12"/>
      <c r="I39" s="12"/>
      <c r="J39" s="12"/>
      <c r="K39" s="12"/>
      <c r="L39" s="57"/>
      <c r="M39" s="12"/>
      <c r="N39" s="12"/>
      <c r="O39" s="12"/>
      <c r="P39" s="12"/>
    </row>
    <row r="40" spans="1:17" x14ac:dyDescent="0.3">
      <c r="A40" s="106"/>
      <c r="B40" s="22">
        <f>B19</f>
        <v>503</v>
      </c>
      <c r="C40" s="22" t="str">
        <f t="shared" ref="C40:F40" si="0">C19</f>
        <v>22200</v>
      </c>
      <c r="D40" s="28">
        <f>D57</f>
        <v>490</v>
      </c>
      <c r="E40" s="22" t="str">
        <f t="shared" si="0"/>
        <v>CY</v>
      </c>
      <c r="F40" s="67" t="str">
        <f t="shared" si="0"/>
        <v>UNCLASSIFIED EXCAVATION, INCLUDING ROCK AND/OR SHALE</v>
      </c>
      <c r="G40" s="23"/>
      <c r="H40" s="23"/>
      <c r="I40" s="23"/>
      <c r="J40" s="23"/>
      <c r="K40" s="23"/>
      <c r="L40" s="58"/>
      <c r="M40" s="23"/>
      <c r="N40" s="23"/>
      <c r="O40" s="23"/>
      <c r="P40" s="23"/>
    </row>
    <row r="41" spans="1:17" x14ac:dyDescent="0.3">
      <c r="B41" s="12"/>
      <c r="C41" s="12"/>
      <c r="D41" s="24">
        <v>32.74</v>
      </c>
      <c r="E41" s="43" t="s">
        <v>21</v>
      </c>
      <c r="F41" s="43" t="s">
        <v>133</v>
      </c>
      <c r="G41" s="12"/>
      <c r="H41" s="12"/>
      <c r="I41" s="12"/>
      <c r="J41" s="12"/>
      <c r="K41" s="12"/>
      <c r="L41" s="57"/>
      <c r="M41" s="12"/>
      <c r="N41" s="12"/>
      <c r="O41" s="12"/>
      <c r="P41" s="12"/>
    </row>
    <row r="42" spans="1:17" x14ac:dyDescent="0.3">
      <c r="B42" s="12"/>
      <c r="C42" s="12"/>
      <c r="D42" s="24">
        <v>21.88</v>
      </c>
      <c r="E42" s="43" t="s">
        <v>21</v>
      </c>
      <c r="F42" s="43" t="s">
        <v>134</v>
      </c>
      <c r="G42" s="12"/>
      <c r="H42" s="12"/>
      <c r="I42" s="12"/>
      <c r="J42" s="12"/>
      <c r="K42" s="12"/>
      <c r="L42" s="57"/>
      <c r="M42" s="12"/>
      <c r="N42" s="12"/>
      <c r="O42" s="12"/>
      <c r="P42" s="12"/>
    </row>
    <row r="43" spans="1:17" x14ac:dyDescent="0.3">
      <c r="B43" s="12"/>
      <c r="C43" s="12"/>
      <c r="D43" s="24">
        <f>10+10+9+4/12</f>
        <v>29.333333333333332</v>
      </c>
      <c r="E43" s="43" t="s">
        <v>20</v>
      </c>
      <c r="F43" s="43" t="s">
        <v>135</v>
      </c>
      <c r="G43" s="12"/>
      <c r="H43" s="12"/>
      <c r="I43" s="12"/>
      <c r="J43" s="12"/>
      <c r="K43" s="12"/>
      <c r="L43" s="57"/>
      <c r="M43" s="12"/>
      <c r="N43" s="12"/>
      <c r="O43" s="12"/>
      <c r="P43" s="12"/>
    </row>
    <row r="44" spans="1:17" x14ac:dyDescent="0.3">
      <c r="B44" s="12"/>
      <c r="C44" s="12"/>
      <c r="D44" s="25">
        <f>(D41+D42)*D43</f>
        <v>1602.1866666666667</v>
      </c>
      <c r="E44" s="43" t="s">
        <v>97</v>
      </c>
      <c r="F44" s="43" t="s">
        <v>136</v>
      </c>
      <c r="G44" s="12"/>
      <c r="H44" s="12"/>
      <c r="I44" s="12"/>
      <c r="J44" s="12"/>
      <c r="K44" s="12"/>
      <c r="L44" s="57"/>
      <c r="M44" s="12"/>
      <c r="N44" s="12"/>
      <c r="O44" s="12"/>
      <c r="P44" s="12"/>
    </row>
    <row r="45" spans="1:17" x14ac:dyDescent="0.3">
      <c r="B45" s="12"/>
      <c r="C45" s="12"/>
      <c r="E45" s="43"/>
      <c r="F45" s="43"/>
      <c r="G45" s="12"/>
      <c r="H45" s="12"/>
      <c r="I45" s="12"/>
      <c r="J45" s="12"/>
      <c r="K45" s="12"/>
      <c r="L45" s="57"/>
      <c r="M45" s="12"/>
      <c r="N45" s="12"/>
      <c r="O45" s="12"/>
      <c r="P45" s="12"/>
    </row>
    <row r="46" spans="1:17" x14ac:dyDescent="0.3">
      <c r="B46" s="12"/>
      <c r="C46" s="12"/>
      <c r="D46" s="112">
        <v>490.65</v>
      </c>
      <c r="E46" s="43" t="s">
        <v>20</v>
      </c>
      <c r="F46" s="43" t="s">
        <v>137</v>
      </c>
      <c r="G46" s="12"/>
      <c r="H46" s="12"/>
      <c r="I46" s="12"/>
      <c r="J46" s="12"/>
      <c r="K46" s="12"/>
      <c r="L46" s="57"/>
      <c r="M46" s="12"/>
      <c r="N46" s="12"/>
      <c r="O46" s="12"/>
      <c r="P46" s="12"/>
    </row>
    <row r="47" spans="1:17" x14ac:dyDescent="0.3">
      <c r="B47" s="12"/>
      <c r="C47" s="12"/>
      <c r="D47" s="112">
        <v>502.16</v>
      </c>
      <c r="E47" s="43" t="s">
        <v>20</v>
      </c>
      <c r="F47" s="43" t="s">
        <v>138</v>
      </c>
      <c r="G47" s="12"/>
      <c r="H47" s="12"/>
      <c r="I47" s="12"/>
      <c r="J47" s="12"/>
      <c r="K47" s="12"/>
      <c r="L47" s="57"/>
      <c r="M47" s="12"/>
      <c r="N47" s="12"/>
      <c r="O47" s="12"/>
      <c r="P47" s="12"/>
    </row>
    <row r="48" spans="1:17" x14ac:dyDescent="0.3">
      <c r="B48" s="12"/>
      <c r="C48" s="12"/>
      <c r="D48" s="30">
        <f>D47-D46</f>
        <v>11.510000000000048</v>
      </c>
      <c r="E48" s="43" t="s">
        <v>20</v>
      </c>
      <c r="F48" s="43" t="s">
        <v>140</v>
      </c>
      <c r="G48" s="12"/>
      <c r="H48" s="12"/>
      <c r="I48" s="12"/>
      <c r="J48" s="12"/>
      <c r="K48" s="12"/>
      <c r="L48" s="57"/>
      <c r="M48" s="12"/>
      <c r="N48" s="12"/>
      <c r="O48" s="12"/>
      <c r="P48" s="12"/>
    </row>
    <row r="49" spans="1:16" x14ac:dyDescent="0.3">
      <c r="B49" s="12"/>
      <c r="C49" s="12"/>
      <c r="D49" s="25">
        <f>ROUNDUP(D48*1.5,0)</f>
        <v>18</v>
      </c>
      <c r="E49" s="43" t="s">
        <v>20</v>
      </c>
      <c r="F49" s="43" t="s">
        <v>139</v>
      </c>
      <c r="G49" s="12"/>
      <c r="H49" s="12"/>
      <c r="I49" s="12"/>
      <c r="J49" s="12"/>
      <c r="K49" s="12"/>
      <c r="L49" s="57"/>
      <c r="M49" s="12"/>
      <c r="N49" s="12"/>
      <c r="O49" s="12"/>
      <c r="P49" s="12"/>
    </row>
    <row r="50" spans="1:16" x14ac:dyDescent="0.3">
      <c r="B50" s="12"/>
      <c r="C50" s="12"/>
      <c r="D50" s="30">
        <f>0.5*D48*D49</f>
        <v>103.59000000000043</v>
      </c>
      <c r="E50" s="43" t="s">
        <v>21</v>
      </c>
      <c r="F50" s="43" t="s">
        <v>141</v>
      </c>
      <c r="G50" s="12"/>
      <c r="H50" s="12"/>
      <c r="I50" s="12"/>
      <c r="J50" s="12"/>
      <c r="K50" s="12"/>
      <c r="L50" s="57"/>
      <c r="M50" s="12"/>
      <c r="N50" s="12"/>
      <c r="O50" s="12"/>
      <c r="P50" s="12"/>
    </row>
    <row r="51" spans="1:16" x14ac:dyDescent="0.3">
      <c r="B51" s="12"/>
      <c r="C51" s="12"/>
      <c r="D51" s="24">
        <v>56</v>
      </c>
      <c r="E51" s="43" t="s">
        <v>20</v>
      </c>
      <c r="F51" s="43" t="s">
        <v>142</v>
      </c>
      <c r="G51" s="12"/>
      <c r="H51" s="12"/>
      <c r="I51" s="12"/>
      <c r="J51" s="12"/>
      <c r="K51" s="12"/>
      <c r="L51" s="57"/>
      <c r="M51" s="12"/>
      <c r="N51" s="12"/>
      <c r="O51" s="12"/>
      <c r="P51" s="12"/>
    </row>
    <row r="52" spans="1:16" x14ac:dyDescent="0.3">
      <c r="B52" s="12"/>
      <c r="C52" s="12"/>
      <c r="D52" s="30">
        <f>D50*D51</f>
        <v>5801.0400000000245</v>
      </c>
      <c r="E52" s="43" t="s">
        <v>97</v>
      </c>
      <c r="F52" s="43" t="s">
        <v>143</v>
      </c>
      <c r="G52" s="12"/>
      <c r="H52" s="12"/>
      <c r="I52" s="12"/>
      <c r="J52" s="12"/>
      <c r="K52" s="12"/>
      <c r="L52" s="57"/>
      <c r="M52" s="12"/>
      <c r="N52" s="12"/>
      <c r="O52" s="12"/>
      <c r="P52" s="12"/>
    </row>
    <row r="53" spans="1:16" x14ac:dyDescent="0.3">
      <c r="B53" s="12"/>
      <c r="C53" s="12"/>
      <c r="D53" s="24">
        <v>2</v>
      </c>
      <c r="E53" s="43" t="s">
        <v>23</v>
      </c>
      <c r="F53" s="43" t="s">
        <v>122</v>
      </c>
      <c r="G53" s="12"/>
      <c r="H53" s="12"/>
      <c r="I53" s="12"/>
      <c r="J53" s="12"/>
      <c r="K53" s="12"/>
      <c r="L53" s="57"/>
      <c r="M53" s="12"/>
      <c r="N53" s="12"/>
      <c r="O53" s="12"/>
      <c r="P53" s="12"/>
    </row>
    <row r="54" spans="1:16" x14ac:dyDescent="0.3">
      <c r="B54" s="12"/>
      <c r="C54" s="12"/>
      <c r="D54" s="30">
        <f>D52*D53</f>
        <v>11602.080000000049</v>
      </c>
      <c r="E54" s="43" t="s">
        <v>97</v>
      </c>
      <c r="F54" s="43" t="s">
        <v>144</v>
      </c>
      <c r="G54" s="12"/>
      <c r="H54" s="12"/>
      <c r="I54" s="12"/>
      <c r="J54" s="12"/>
      <c r="K54" s="12"/>
      <c r="L54" s="57"/>
      <c r="M54" s="12"/>
      <c r="N54" s="12"/>
      <c r="O54" s="12"/>
      <c r="P54" s="12"/>
    </row>
    <row r="55" spans="1:16" x14ac:dyDescent="0.3">
      <c r="B55" s="12"/>
      <c r="C55" s="12"/>
      <c r="E55" s="43"/>
      <c r="F55" s="43"/>
      <c r="G55" s="12"/>
      <c r="H55" s="12"/>
      <c r="I55" s="12"/>
      <c r="J55" s="12"/>
      <c r="K55" s="12"/>
      <c r="L55" s="57"/>
      <c r="M55" s="12"/>
      <c r="N55" s="12"/>
      <c r="O55" s="12"/>
      <c r="P55" s="12"/>
    </row>
    <row r="56" spans="1:16" x14ac:dyDescent="0.3">
      <c r="B56" s="12"/>
      <c r="C56" s="12"/>
      <c r="D56" s="25">
        <f>D44+D54</f>
        <v>13204.266666666716</v>
      </c>
      <c r="E56" s="43" t="s">
        <v>97</v>
      </c>
      <c r="F56" s="43" t="s">
        <v>145</v>
      </c>
      <c r="G56" s="12"/>
      <c r="H56" s="12"/>
      <c r="I56" s="12"/>
      <c r="J56" s="12"/>
      <c r="K56" s="12"/>
      <c r="L56" s="57"/>
      <c r="M56" s="12"/>
      <c r="N56" s="12"/>
      <c r="O56" s="12"/>
      <c r="P56" s="12"/>
    </row>
    <row r="57" spans="1:16" x14ac:dyDescent="0.3">
      <c r="B57" s="12"/>
      <c r="C57" s="12"/>
      <c r="D57" s="26">
        <f>ROUNDUP(D56/27,0)</f>
        <v>490</v>
      </c>
      <c r="E57" s="113" t="s">
        <v>146</v>
      </c>
      <c r="F57" s="113" t="s">
        <v>24</v>
      </c>
      <c r="G57" s="12"/>
      <c r="H57" s="12"/>
      <c r="I57" s="12"/>
      <c r="J57" s="12"/>
      <c r="K57" s="12"/>
      <c r="L57" s="57"/>
      <c r="M57" s="12"/>
      <c r="N57" s="12"/>
      <c r="O57" s="12"/>
      <c r="P57" s="12"/>
    </row>
    <row r="58" spans="1:16" x14ac:dyDescent="0.3">
      <c r="B58" s="12"/>
      <c r="C58" s="12"/>
      <c r="E58" s="12"/>
      <c r="F58" s="12"/>
      <c r="G58" s="12"/>
      <c r="H58" s="12"/>
      <c r="I58" s="12"/>
      <c r="J58" s="12"/>
      <c r="K58" s="12"/>
      <c r="L58" s="57"/>
      <c r="M58" s="12"/>
      <c r="N58" s="12"/>
      <c r="O58" s="12"/>
      <c r="P58" s="12"/>
    </row>
    <row r="59" spans="1:16" x14ac:dyDescent="0.3">
      <c r="A59" s="106"/>
      <c r="B59" s="22">
        <f>B21</f>
        <v>509</v>
      </c>
      <c r="C59" s="22" t="str">
        <f>C21</f>
        <v>10000</v>
      </c>
      <c r="D59" s="36">
        <f>ROUNDUP(D64,0)</f>
        <v>3861</v>
      </c>
      <c r="E59" s="22" t="str">
        <f>E21</f>
        <v>LB</v>
      </c>
      <c r="F59" s="67" t="str">
        <f>F21</f>
        <v>EPOXY COATED STEEL REINFORCEMENT</v>
      </c>
      <c r="G59" s="23"/>
      <c r="H59" s="23"/>
      <c r="I59" s="23"/>
      <c r="J59" s="23"/>
      <c r="K59" s="23"/>
      <c r="L59" s="58"/>
      <c r="M59" s="23"/>
      <c r="N59" s="23"/>
      <c r="O59" s="23"/>
      <c r="P59" s="23"/>
    </row>
    <row r="60" spans="1:16" x14ac:dyDescent="0.3">
      <c r="D60" s="24">
        <v>1284</v>
      </c>
      <c r="E60" t="s">
        <v>62</v>
      </c>
      <c r="F60" t="s">
        <v>94</v>
      </c>
    </row>
    <row r="61" spans="1:16" x14ac:dyDescent="0.3">
      <c r="D61" s="24">
        <v>2410</v>
      </c>
      <c r="E61" t="s">
        <v>62</v>
      </c>
      <c r="F61" t="s">
        <v>66</v>
      </c>
    </row>
    <row r="62" spans="1:16" x14ac:dyDescent="0.3">
      <c r="D62" s="24">
        <v>167</v>
      </c>
      <c r="E62" t="s">
        <v>62</v>
      </c>
      <c r="F62" t="s">
        <v>96</v>
      </c>
    </row>
    <row r="63" spans="1:16" x14ac:dyDescent="0.3">
      <c r="D63" s="25"/>
    </row>
    <row r="64" spans="1:16" x14ac:dyDescent="0.3">
      <c r="D64" s="26">
        <f>D60+D61+D62</f>
        <v>3861</v>
      </c>
      <c r="E64" s="27" t="s">
        <v>25</v>
      </c>
      <c r="F64" s="27" t="s">
        <v>24</v>
      </c>
      <c r="G64" s="27"/>
    </row>
    <row r="65" spans="1:16" x14ac:dyDescent="0.3">
      <c r="D65" s="26"/>
      <c r="E65" s="27"/>
      <c r="F65" s="27"/>
      <c r="G65" s="27"/>
    </row>
    <row r="66" spans="1:16" x14ac:dyDescent="0.3">
      <c r="A66" s="106"/>
      <c r="B66" s="22">
        <f>B23</f>
        <v>511</v>
      </c>
      <c r="C66" s="22" t="str">
        <f t="shared" ref="C66:F66" si="1">C23</f>
        <v>46010</v>
      </c>
      <c r="D66" s="36">
        <f>ROUNDUP(D70,0)</f>
        <v>22</v>
      </c>
      <c r="E66" s="22" t="str">
        <f t="shared" si="1"/>
        <v>CY</v>
      </c>
      <c r="F66" s="67" t="str">
        <f t="shared" si="1"/>
        <v>CLASS QC1 CONCRETE, RETAINING/WINGWALL, NOT INCLUDING FOOTING</v>
      </c>
      <c r="G66" s="23"/>
      <c r="H66" s="23"/>
      <c r="I66" s="23"/>
      <c r="J66" s="23"/>
      <c r="K66" s="23"/>
      <c r="L66" s="58"/>
      <c r="M66" s="23"/>
      <c r="N66" s="23"/>
      <c r="O66" s="23"/>
      <c r="P66" s="23"/>
    </row>
    <row r="67" spans="1:16" x14ac:dyDescent="0.3">
      <c r="D67" s="24">
        <v>5.27</v>
      </c>
      <c r="E67" t="s">
        <v>67</v>
      </c>
      <c r="F67" t="s">
        <v>63</v>
      </c>
      <c r="G67" s="27"/>
    </row>
    <row r="68" spans="1:16" x14ac:dyDescent="0.3">
      <c r="D68" s="24">
        <v>4</v>
      </c>
      <c r="E68" t="s">
        <v>23</v>
      </c>
      <c r="F68" t="s">
        <v>68</v>
      </c>
      <c r="G68" s="27"/>
    </row>
    <row r="69" spans="1:16" x14ac:dyDescent="0.3">
      <c r="D69" s="25"/>
      <c r="G69" s="27"/>
    </row>
    <row r="70" spans="1:16" x14ac:dyDescent="0.3">
      <c r="D70" s="26">
        <f>D67*D68</f>
        <v>21.08</v>
      </c>
      <c r="E70" s="27" t="s">
        <v>67</v>
      </c>
      <c r="F70" s="27" t="s">
        <v>24</v>
      </c>
      <c r="G70" s="27"/>
    </row>
    <row r="71" spans="1:16" x14ac:dyDescent="0.3">
      <c r="D71" s="25"/>
    </row>
    <row r="72" spans="1:16" x14ac:dyDescent="0.3">
      <c r="A72" s="107"/>
      <c r="B72" s="22">
        <f>B24</f>
        <v>511</v>
      </c>
      <c r="C72" s="22" t="str">
        <f t="shared" ref="C72:F72" si="2">C24</f>
        <v>46510</v>
      </c>
      <c r="D72" s="36">
        <f>ROUNDUP(D88,0)</f>
        <v>67</v>
      </c>
      <c r="E72" s="22" t="str">
        <f t="shared" si="2"/>
        <v>CY</v>
      </c>
      <c r="F72" s="67" t="str">
        <f t="shared" si="2"/>
        <v>CLASS QC1 CONCRETE, FOOTING</v>
      </c>
      <c r="G72" s="23"/>
      <c r="H72" s="23"/>
      <c r="I72" s="23"/>
      <c r="J72" s="23"/>
      <c r="K72" s="23"/>
      <c r="L72" s="58"/>
      <c r="M72" s="23"/>
      <c r="N72" s="23"/>
      <c r="O72" s="23"/>
      <c r="P72" s="23"/>
    </row>
    <row r="73" spans="1:16" x14ac:dyDescent="0.3">
      <c r="D73" s="24">
        <v>9.0500000000000007</v>
      </c>
      <c r="E73" t="s">
        <v>67</v>
      </c>
      <c r="F73" t="s">
        <v>71</v>
      </c>
    </row>
    <row r="74" spans="1:16" x14ac:dyDescent="0.3">
      <c r="D74" s="24">
        <v>4</v>
      </c>
      <c r="E74" t="s">
        <v>23</v>
      </c>
      <c r="F74" t="s">
        <v>68</v>
      </c>
    </row>
    <row r="75" spans="1:16" x14ac:dyDescent="0.3">
      <c r="D75" s="25">
        <f>D73*D74</f>
        <v>36.200000000000003</v>
      </c>
      <c r="E75" t="s">
        <v>67</v>
      </c>
      <c r="F75" t="s">
        <v>72</v>
      </c>
    </row>
    <row r="76" spans="1:16" x14ac:dyDescent="0.3">
      <c r="D76" s="26"/>
      <c r="E76" s="27"/>
      <c r="F76" s="27"/>
    </row>
    <row r="77" spans="1:16" x14ac:dyDescent="0.3">
      <c r="D77" s="24">
        <v>0.52</v>
      </c>
      <c r="E77" t="s">
        <v>74</v>
      </c>
      <c r="F77" t="s">
        <v>73</v>
      </c>
    </row>
    <row r="78" spans="1:16" x14ac:dyDescent="0.3">
      <c r="D78" s="24">
        <v>56</v>
      </c>
      <c r="E78" t="s">
        <v>20</v>
      </c>
      <c r="F78" t="s">
        <v>65</v>
      </c>
    </row>
    <row r="79" spans="1:16" x14ac:dyDescent="0.3">
      <c r="D79" s="25">
        <f>D77*D78</f>
        <v>29.12</v>
      </c>
      <c r="E79" t="s">
        <v>67</v>
      </c>
      <c r="F79" t="s">
        <v>75</v>
      </c>
    </row>
    <row r="80" spans="1:16" x14ac:dyDescent="0.3">
      <c r="D80" s="25"/>
    </row>
    <row r="81" spans="1:16" x14ac:dyDescent="0.3">
      <c r="D81" s="24">
        <f>23/12</f>
        <v>1.9166666666666667</v>
      </c>
      <c r="E81" t="s">
        <v>20</v>
      </c>
      <c r="F81" t="s">
        <v>27</v>
      </c>
    </row>
    <row r="82" spans="1:16" x14ac:dyDescent="0.3">
      <c r="D82" s="24">
        <f>8/12</f>
        <v>0.66666666666666663</v>
      </c>
      <c r="E82" t="s">
        <v>20</v>
      </c>
      <c r="F82" t="s">
        <v>79</v>
      </c>
    </row>
    <row r="83" spans="1:16" x14ac:dyDescent="0.3">
      <c r="D83" s="24">
        <f>8+2*(8/12)</f>
        <v>9.3333333333333339</v>
      </c>
      <c r="E83" t="s">
        <v>20</v>
      </c>
      <c r="F83" t="s">
        <v>98</v>
      </c>
    </row>
    <row r="84" spans="1:16" x14ac:dyDescent="0.3">
      <c r="D84" s="24">
        <v>2</v>
      </c>
      <c r="E84" t="s">
        <v>23</v>
      </c>
      <c r="F84" t="s">
        <v>99</v>
      </c>
    </row>
    <row r="85" spans="1:16" x14ac:dyDescent="0.3">
      <c r="D85" s="25">
        <f>D81*D82*D83*D84</f>
        <v>23.851851851851851</v>
      </c>
      <c r="E85" t="s">
        <v>97</v>
      </c>
      <c r="F85" t="s">
        <v>37</v>
      </c>
    </row>
    <row r="86" spans="1:16" x14ac:dyDescent="0.3">
      <c r="D86" s="25">
        <f>D85/27</f>
        <v>0.88340192043895749</v>
      </c>
      <c r="E86" t="s">
        <v>67</v>
      </c>
      <c r="F86" t="s">
        <v>100</v>
      </c>
    </row>
    <row r="87" spans="1:16" x14ac:dyDescent="0.3">
      <c r="D87" s="25"/>
    </row>
    <row r="88" spans="1:16" x14ac:dyDescent="0.3">
      <c r="D88" s="26">
        <f>D75+D79+D86</f>
        <v>66.203401920438964</v>
      </c>
      <c r="E88" s="27" t="s">
        <v>67</v>
      </c>
      <c r="F88" s="27" t="s">
        <v>32</v>
      </c>
    </row>
    <row r="90" spans="1:16" x14ac:dyDescent="0.3">
      <c r="A90" s="107"/>
      <c r="B90" s="22">
        <f>B25</f>
        <v>511</v>
      </c>
      <c r="C90" s="22" t="str">
        <f t="shared" ref="C90:F90" si="3">C25</f>
        <v>46610</v>
      </c>
      <c r="D90" s="36">
        <f>ROUNDUP(D99,0)</f>
        <v>1</v>
      </c>
      <c r="E90" s="22" t="str">
        <f t="shared" si="3"/>
        <v>CY</v>
      </c>
      <c r="F90" s="67" t="str">
        <f t="shared" si="3"/>
        <v>CLASS QC1 CONCRETE, HEADWALL</v>
      </c>
      <c r="G90" s="23"/>
      <c r="H90" s="23"/>
      <c r="I90" s="23"/>
      <c r="J90" s="23"/>
      <c r="K90" s="23"/>
      <c r="L90" s="58"/>
      <c r="M90" s="23"/>
      <c r="N90" s="23"/>
      <c r="O90" s="23"/>
      <c r="P90" s="23"/>
    </row>
    <row r="91" spans="1:16" x14ac:dyDescent="0.3">
      <c r="D91" s="24">
        <f>8+2*(8/12)</f>
        <v>9.3333333333333339</v>
      </c>
      <c r="E91" t="s">
        <v>20</v>
      </c>
      <c r="F91" t="s">
        <v>26</v>
      </c>
    </row>
    <row r="92" spans="1:16" x14ac:dyDescent="0.3">
      <c r="D92" s="24">
        <v>1</v>
      </c>
      <c r="E92" t="s">
        <v>20</v>
      </c>
      <c r="F92" t="s">
        <v>27</v>
      </c>
    </row>
    <row r="93" spans="1:16" x14ac:dyDescent="0.3">
      <c r="D93" s="24">
        <f>14/12</f>
        <v>1.1666666666666667</v>
      </c>
      <c r="E93" t="s">
        <v>20</v>
      </c>
      <c r="F93" t="s">
        <v>28</v>
      </c>
    </row>
    <row r="94" spans="1:16" x14ac:dyDescent="0.3">
      <c r="D94" s="26"/>
      <c r="E94" s="27"/>
      <c r="F94" s="27"/>
    </row>
    <row r="95" spans="1:16" x14ac:dyDescent="0.3">
      <c r="D95" s="25">
        <f>D91*D92*D93</f>
        <v>10.888888888888891</v>
      </c>
      <c r="E95" t="s">
        <v>77</v>
      </c>
      <c r="F95" t="s">
        <v>22</v>
      </c>
    </row>
    <row r="96" spans="1:16" x14ac:dyDescent="0.3">
      <c r="D96" s="24">
        <v>2</v>
      </c>
      <c r="E96" t="s">
        <v>23</v>
      </c>
      <c r="F96" t="s">
        <v>76</v>
      </c>
    </row>
    <row r="97" spans="1:16" x14ac:dyDescent="0.3">
      <c r="D97" s="25"/>
    </row>
    <row r="98" spans="1:16" x14ac:dyDescent="0.3">
      <c r="D98" s="25">
        <f>D95*D96</f>
        <v>21.777777777777782</v>
      </c>
      <c r="E98" t="s">
        <v>77</v>
      </c>
      <c r="F98" t="s">
        <v>24</v>
      </c>
    </row>
    <row r="99" spans="1:16" x14ac:dyDescent="0.3">
      <c r="D99" s="26">
        <f>D98/27</f>
        <v>0.80658436213991791</v>
      </c>
      <c r="E99" s="27" t="s">
        <v>67</v>
      </c>
      <c r="F99" s="27" t="s">
        <v>32</v>
      </c>
    </row>
    <row r="101" spans="1:16" x14ac:dyDescent="0.3">
      <c r="A101" s="107"/>
      <c r="B101" s="22">
        <f>B27</f>
        <v>512</v>
      </c>
      <c r="C101" s="22" t="str">
        <f>C27</f>
        <v>10100</v>
      </c>
      <c r="D101" s="36">
        <f>ROUNDUP(D128,0)</f>
        <v>55</v>
      </c>
      <c r="E101" s="22" t="str">
        <f>E27</f>
        <v>SY</v>
      </c>
      <c r="F101" s="67" t="str">
        <f>F27</f>
        <v>SEALING OF CONCRETE SURFACES (EPOXY-URETHANE)</v>
      </c>
      <c r="G101" s="23"/>
      <c r="H101" s="23"/>
      <c r="I101" s="23"/>
      <c r="J101" s="23"/>
      <c r="K101" s="23"/>
      <c r="L101" s="58"/>
      <c r="M101" s="23"/>
      <c r="N101" s="23"/>
      <c r="O101" s="23"/>
      <c r="P101" s="23"/>
    </row>
    <row r="102" spans="1:16" x14ac:dyDescent="0.3">
      <c r="D102" s="24">
        <v>0.5</v>
      </c>
      <c r="E102" t="s">
        <v>20</v>
      </c>
      <c r="F102" t="s">
        <v>101</v>
      </c>
    </row>
    <row r="103" spans="1:16" x14ac:dyDescent="0.3">
      <c r="D103" s="24">
        <v>1</v>
      </c>
      <c r="E103" t="s">
        <v>20</v>
      </c>
      <c r="F103" t="s">
        <v>102</v>
      </c>
    </row>
    <row r="104" spans="1:16" x14ac:dyDescent="0.3">
      <c r="D104" s="24">
        <v>8.5</v>
      </c>
      <c r="E104" t="s">
        <v>20</v>
      </c>
      <c r="F104" t="s">
        <v>105</v>
      </c>
    </row>
    <row r="105" spans="1:16" x14ac:dyDescent="0.3">
      <c r="D105" s="24">
        <f>500.83-490.83-1.5-8/12-1</f>
        <v>6.833333333333333</v>
      </c>
      <c r="E105" t="s">
        <v>20</v>
      </c>
      <c r="F105" t="s">
        <v>103</v>
      </c>
    </row>
    <row r="106" spans="1:16" x14ac:dyDescent="0.3">
      <c r="D106" s="24">
        <v>5</v>
      </c>
      <c r="E106" t="s">
        <v>106</v>
      </c>
      <c r="F106" t="s">
        <v>107</v>
      </c>
    </row>
    <row r="107" spans="1:16" x14ac:dyDescent="0.3">
      <c r="D107" s="24">
        <v>0.5</v>
      </c>
      <c r="E107" t="s">
        <v>20</v>
      </c>
      <c r="F107" t="s">
        <v>104</v>
      </c>
    </row>
    <row r="108" spans="1:16" x14ac:dyDescent="0.3">
      <c r="D108" s="24">
        <v>10</v>
      </c>
      <c r="E108" t="s">
        <v>20</v>
      </c>
      <c r="F108" t="s">
        <v>108</v>
      </c>
    </row>
    <row r="109" spans="1:16" x14ac:dyDescent="0.3">
      <c r="D109" s="25">
        <f>0.5*(D104-D106)*D108+D108*D107+0.5*(D105-(D104-D106)-D107)*D108</f>
        <v>36.666666666666664</v>
      </c>
      <c r="E109" t="s">
        <v>21</v>
      </c>
      <c r="F109" t="s">
        <v>109</v>
      </c>
    </row>
    <row r="110" spans="1:16" x14ac:dyDescent="0.3">
      <c r="D110" s="25">
        <f>(D102+D103)*D108</f>
        <v>15</v>
      </c>
      <c r="E110" t="s">
        <v>21</v>
      </c>
      <c r="F110" t="s">
        <v>110</v>
      </c>
    </row>
    <row r="111" spans="1:16" x14ac:dyDescent="0.3">
      <c r="D111" s="24">
        <v>4</v>
      </c>
      <c r="E111" t="s">
        <v>23</v>
      </c>
      <c r="F111" t="s">
        <v>68</v>
      </c>
    </row>
    <row r="112" spans="1:16" x14ac:dyDescent="0.3">
      <c r="D112" s="25">
        <f>(D109+D110)*D111</f>
        <v>206.66666666666666</v>
      </c>
      <c r="E112" t="s">
        <v>21</v>
      </c>
      <c r="F112" t="s">
        <v>111</v>
      </c>
    </row>
    <row r="113" spans="4:6" x14ac:dyDescent="0.3">
      <c r="D113" s="25"/>
    </row>
    <row r="114" spans="4:6" x14ac:dyDescent="0.3">
      <c r="D114" s="24">
        <v>0.25</v>
      </c>
      <c r="E114" t="s">
        <v>20</v>
      </c>
      <c r="F114" t="s">
        <v>112</v>
      </c>
    </row>
    <row r="115" spans="4:6" x14ac:dyDescent="0.3">
      <c r="D115" s="24">
        <v>1</v>
      </c>
      <c r="E115" t="s">
        <v>20</v>
      </c>
      <c r="F115" t="s">
        <v>27</v>
      </c>
    </row>
    <row r="116" spans="4:6" x14ac:dyDescent="0.3">
      <c r="D116" s="24">
        <f>14/12</f>
        <v>1.1666666666666667</v>
      </c>
      <c r="E116" t="s">
        <v>20</v>
      </c>
      <c r="F116" t="s">
        <v>113</v>
      </c>
    </row>
    <row r="117" spans="4:6" x14ac:dyDescent="0.3">
      <c r="D117" s="24">
        <f>8/12</f>
        <v>0.66666666666666663</v>
      </c>
      <c r="E117" t="s">
        <v>20</v>
      </c>
      <c r="F117" t="s">
        <v>115</v>
      </c>
    </row>
    <row r="118" spans="4:6" x14ac:dyDescent="0.3">
      <c r="D118" s="24">
        <f>9+4/12</f>
        <v>9.3333333333333339</v>
      </c>
      <c r="E118" t="s">
        <v>20</v>
      </c>
      <c r="F118" t="s">
        <v>95</v>
      </c>
    </row>
    <row r="119" spans="4:6" x14ac:dyDescent="0.3">
      <c r="D119" s="24">
        <v>2</v>
      </c>
      <c r="E119" t="s">
        <v>23</v>
      </c>
      <c r="F119" t="s">
        <v>118</v>
      </c>
    </row>
    <row r="120" spans="4:6" x14ac:dyDescent="0.3">
      <c r="D120" s="25">
        <f>(D114+D115+D116+D117)*D118*D119</f>
        <v>57.555555555555564</v>
      </c>
      <c r="E120" t="s">
        <v>21</v>
      </c>
      <c r="F120" t="s">
        <v>116</v>
      </c>
    </row>
    <row r="121" spans="4:6" x14ac:dyDescent="0.3">
      <c r="D121" s="25"/>
    </row>
    <row r="122" spans="4:6" x14ac:dyDescent="0.3">
      <c r="D122" s="24">
        <f>6+8+6+8</f>
        <v>28</v>
      </c>
      <c r="E122" t="s">
        <v>20</v>
      </c>
      <c r="F122" t="s">
        <v>127</v>
      </c>
    </row>
    <row r="123" spans="4:6" x14ac:dyDescent="0.3">
      <c r="D123" s="24">
        <v>2</v>
      </c>
      <c r="E123" t="s">
        <v>20</v>
      </c>
      <c r="F123" t="s">
        <v>114</v>
      </c>
    </row>
    <row r="124" spans="4:6" x14ac:dyDescent="0.3">
      <c r="D124" s="24">
        <v>2</v>
      </c>
      <c r="E124" t="s">
        <v>23</v>
      </c>
      <c r="F124" t="s">
        <v>118</v>
      </c>
    </row>
    <row r="125" spans="4:6" x14ac:dyDescent="0.3">
      <c r="D125" s="25">
        <f>D122*D123*2*D124</f>
        <v>224</v>
      </c>
      <c r="E125" t="s">
        <v>21</v>
      </c>
      <c r="F125" t="s">
        <v>117</v>
      </c>
    </row>
    <row r="126" spans="4:6" x14ac:dyDescent="0.3">
      <c r="D126" s="25"/>
    </row>
    <row r="127" spans="4:6" x14ac:dyDescent="0.3">
      <c r="D127" s="25">
        <f>D112+D120+D125</f>
        <v>488.22222222222223</v>
      </c>
      <c r="E127" t="s">
        <v>83</v>
      </c>
      <c r="F127" t="s">
        <v>24</v>
      </c>
    </row>
    <row r="128" spans="4:6" x14ac:dyDescent="0.3">
      <c r="D128" s="26">
        <f>D127/9</f>
        <v>54.246913580246911</v>
      </c>
      <c r="E128" s="27" t="s">
        <v>80</v>
      </c>
      <c r="F128" s="27" t="s">
        <v>32</v>
      </c>
    </row>
    <row r="130" spans="1:16" x14ac:dyDescent="0.3">
      <c r="A130" s="107"/>
      <c r="B130" s="22">
        <f>B28</f>
        <v>512</v>
      </c>
      <c r="C130" s="22" t="str">
        <f>C28</f>
        <v>33000</v>
      </c>
      <c r="D130" s="36">
        <f>ROUNDUP(D141,0)</f>
        <v>181</v>
      </c>
      <c r="E130" s="22" t="str">
        <f>E28</f>
        <v>SY</v>
      </c>
      <c r="F130" s="67" t="str">
        <f>F28</f>
        <v>TYPE 2 WATERPROOFING</v>
      </c>
      <c r="G130" s="23"/>
      <c r="H130" s="23"/>
      <c r="I130" s="23"/>
      <c r="J130" s="23"/>
      <c r="K130" s="23"/>
      <c r="L130" s="58"/>
      <c r="M130" s="23"/>
      <c r="N130" s="23"/>
      <c r="O130" s="23"/>
      <c r="P130" s="23"/>
    </row>
    <row r="131" spans="1:16" x14ac:dyDescent="0.3">
      <c r="D131" s="24">
        <v>56</v>
      </c>
      <c r="E131" t="s">
        <v>20</v>
      </c>
      <c r="F131" t="s">
        <v>81</v>
      </c>
    </row>
    <row r="132" spans="1:16" x14ac:dyDescent="0.3">
      <c r="D132" s="24">
        <f>11+4/12</f>
        <v>11.333333333333334</v>
      </c>
      <c r="E132" t="s">
        <v>20</v>
      </c>
      <c r="F132" t="s">
        <v>82</v>
      </c>
    </row>
    <row r="133" spans="1:16" x14ac:dyDescent="0.3">
      <c r="D133" s="25">
        <f>D131*D132</f>
        <v>634.66666666666674</v>
      </c>
      <c r="E133" t="s">
        <v>21</v>
      </c>
      <c r="F133" t="s">
        <v>84</v>
      </c>
    </row>
    <row r="134" spans="1:16" x14ac:dyDescent="0.3">
      <c r="D134" s="26"/>
      <c r="E134" s="27"/>
      <c r="F134" s="27"/>
    </row>
    <row r="135" spans="1:16" x14ac:dyDescent="0.3">
      <c r="D135" s="24">
        <v>8.5</v>
      </c>
      <c r="E135" t="s">
        <v>20</v>
      </c>
      <c r="F135" t="s">
        <v>85</v>
      </c>
    </row>
    <row r="136" spans="1:16" x14ac:dyDescent="0.3">
      <c r="D136" s="24">
        <f>56+2</f>
        <v>58</v>
      </c>
      <c r="E136" t="s">
        <v>20</v>
      </c>
      <c r="F136" t="s">
        <v>86</v>
      </c>
    </row>
    <row r="137" spans="1:16" x14ac:dyDescent="0.3">
      <c r="D137" s="24">
        <v>2</v>
      </c>
      <c r="E137" t="s">
        <v>23</v>
      </c>
      <c r="F137" t="s">
        <v>87</v>
      </c>
    </row>
    <row r="138" spans="1:16" x14ac:dyDescent="0.3">
      <c r="D138" s="25">
        <f>D135*D136*D137</f>
        <v>986</v>
      </c>
      <c r="E138" t="s">
        <v>21</v>
      </c>
      <c r="F138" t="s">
        <v>88</v>
      </c>
    </row>
    <row r="139" spans="1:16" x14ac:dyDescent="0.3">
      <c r="D139" s="26"/>
      <c r="E139" s="27"/>
      <c r="F139" s="27"/>
    </row>
    <row r="140" spans="1:16" x14ac:dyDescent="0.3">
      <c r="D140" s="25">
        <f>D133+D138</f>
        <v>1620.6666666666667</v>
      </c>
      <c r="E140" t="s">
        <v>83</v>
      </c>
      <c r="F140" t="s">
        <v>24</v>
      </c>
    </row>
    <row r="141" spans="1:16" x14ac:dyDescent="0.3">
      <c r="D141" s="26">
        <f>D140/9</f>
        <v>180.07407407407408</v>
      </c>
      <c r="E141" s="27" t="s">
        <v>80</v>
      </c>
      <c r="F141" s="27" t="s">
        <v>32</v>
      </c>
    </row>
    <row r="143" spans="1:16" x14ac:dyDescent="0.3">
      <c r="A143" s="106"/>
      <c r="B143" s="22">
        <f>B30</f>
        <v>516</v>
      </c>
      <c r="C143" s="22" t="str">
        <f>C30</f>
        <v>13600</v>
      </c>
      <c r="D143" s="28">
        <f>ROUNDUP(D151,0)</f>
        <v>34</v>
      </c>
      <c r="E143" s="22" t="str">
        <f>E30</f>
        <v>SF</v>
      </c>
      <c r="F143" s="67" t="str">
        <f>F30</f>
        <v>1" PREFORMED EXPANSION JOINT FILLER</v>
      </c>
      <c r="G143" s="23"/>
      <c r="H143" s="23"/>
      <c r="I143" s="23"/>
      <c r="J143" s="23"/>
      <c r="K143" s="23"/>
      <c r="L143" s="58"/>
      <c r="M143" s="23"/>
      <c r="N143" s="23"/>
      <c r="O143" s="23"/>
      <c r="P143" s="23"/>
    </row>
    <row r="144" spans="1:16" x14ac:dyDescent="0.3">
      <c r="D144" s="24">
        <v>8.5</v>
      </c>
      <c r="E144" s="104" t="s">
        <v>20</v>
      </c>
      <c r="F144" s="104" t="s">
        <v>89</v>
      </c>
    </row>
    <row r="145" spans="1:16" x14ac:dyDescent="0.3">
      <c r="D145" s="24">
        <v>1</v>
      </c>
      <c r="E145" s="104" t="s">
        <v>20</v>
      </c>
      <c r="F145" s="104" t="s">
        <v>90</v>
      </c>
    </row>
    <row r="146" spans="1:16" x14ac:dyDescent="0.3">
      <c r="D146" s="24">
        <v>2</v>
      </c>
      <c r="E146" s="104" t="s">
        <v>23</v>
      </c>
      <c r="F146" s="104" t="s">
        <v>91</v>
      </c>
    </row>
    <row r="147" spans="1:16" x14ac:dyDescent="0.3">
      <c r="D147" s="25">
        <f>D144*D145*D146</f>
        <v>17</v>
      </c>
      <c r="E147" s="104" t="s">
        <v>21</v>
      </c>
      <c r="F147" s="104" t="s">
        <v>92</v>
      </c>
    </row>
    <row r="148" spans="1:16" x14ac:dyDescent="0.3">
      <c r="D148" s="25"/>
    </row>
    <row r="149" spans="1:16" x14ac:dyDescent="0.3">
      <c r="D149" s="24">
        <v>2</v>
      </c>
      <c r="E149" t="s">
        <v>23</v>
      </c>
      <c r="F149" t="s">
        <v>64</v>
      </c>
    </row>
    <row r="150" spans="1:16" x14ac:dyDescent="0.3">
      <c r="D150" s="25"/>
    </row>
    <row r="151" spans="1:16" x14ac:dyDescent="0.3">
      <c r="D151" s="26">
        <f>D147*D149</f>
        <v>34</v>
      </c>
      <c r="E151" s="27" t="s">
        <v>83</v>
      </c>
      <c r="F151" s="27" t="s">
        <v>33</v>
      </c>
    </row>
    <row r="152" spans="1:16" x14ac:dyDescent="0.3">
      <c r="D152" s="26"/>
      <c r="E152" s="27"/>
      <c r="F152" s="27"/>
    </row>
    <row r="153" spans="1:16" x14ac:dyDescent="0.3">
      <c r="A153" s="106"/>
      <c r="B153" s="22">
        <f>B32</f>
        <v>518</v>
      </c>
      <c r="C153" s="64" t="str">
        <f>C32</f>
        <v>21200</v>
      </c>
      <c r="D153" s="28">
        <f>ROUNDUP(D167,0)</f>
        <v>80</v>
      </c>
      <c r="E153" s="22" t="str">
        <f>E32</f>
        <v>CY</v>
      </c>
      <c r="F153" s="121" t="str">
        <f>F32</f>
        <v>POROUS BACKFILL WITH GEOTEXTILE FABRIC</v>
      </c>
      <c r="G153" s="121"/>
      <c r="H153" s="121"/>
      <c r="I153" s="121"/>
      <c r="J153" s="121"/>
      <c r="K153" s="121"/>
      <c r="L153" s="121"/>
      <c r="M153" s="121"/>
      <c r="N153" s="121"/>
      <c r="O153" s="121"/>
      <c r="P153" s="121"/>
    </row>
    <row r="154" spans="1:16" x14ac:dyDescent="0.3">
      <c r="D154" s="24">
        <v>2</v>
      </c>
      <c r="E154" t="s">
        <v>20</v>
      </c>
      <c r="F154" t="s">
        <v>28</v>
      </c>
    </row>
    <row r="155" spans="1:16" x14ac:dyDescent="0.3">
      <c r="D155" s="24">
        <f>AVERAGE(4.5,8)</f>
        <v>6.25</v>
      </c>
      <c r="E155" t="s">
        <v>20</v>
      </c>
      <c r="F155" t="s">
        <v>119</v>
      </c>
    </row>
    <row r="156" spans="1:16" x14ac:dyDescent="0.3">
      <c r="D156" s="24">
        <v>10</v>
      </c>
      <c r="E156" t="s">
        <v>20</v>
      </c>
      <c r="F156" t="s">
        <v>108</v>
      </c>
    </row>
    <row r="157" spans="1:16" x14ac:dyDescent="0.3">
      <c r="D157" s="24">
        <v>4</v>
      </c>
      <c r="E157" t="s">
        <v>23</v>
      </c>
      <c r="F157" t="s">
        <v>68</v>
      </c>
    </row>
    <row r="158" spans="1:16" x14ac:dyDescent="0.3">
      <c r="D158" s="25">
        <f>D154*D155*D156*D157</f>
        <v>500</v>
      </c>
      <c r="E158" t="s">
        <v>77</v>
      </c>
      <c r="F158" t="s">
        <v>111</v>
      </c>
    </row>
    <row r="159" spans="1:16" x14ac:dyDescent="0.3">
      <c r="D159" s="25"/>
    </row>
    <row r="160" spans="1:16" x14ac:dyDescent="0.3">
      <c r="D160" s="24">
        <v>2</v>
      </c>
      <c r="E160" t="s">
        <v>20</v>
      </c>
      <c r="F160" t="s">
        <v>28</v>
      </c>
    </row>
    <row r="161" spans="1:16" x14ac:dyDescent="0.3">
      <c r="D161" s="24">
        <f>6+16/12</f>
        <v>7.333333333333333</v>
      </c>
      <c r="E161" t="s">
        <v>20</v>
      </c>
      <c r="F161" t="s">
        <v>120</v>
      </c>
    </row>
    <row r="162" spans="1:16" x14ac:dyDescent="0.3">
      <c r="D162" s="24">
        <v>56</v>
      </c>
      <c r="E162" t="s">
        <v>20</v>
      </c>
      <c r="F162" t="s">
        <v>121</v>
      </c>
    </row>
    <row r="163" spans="1:16" x14ac:dyDescent="0.3">
      <c r="D163" s="24">
        <v>2</v>
      </c>
      <c r="E163" t="s">
        <v>23</v>
      </c>
      <c r="F163" t="s">
        <v>122</v>
      </c>
    </row>
    <row r="164" spans="1:16" x14ac:dyDescent="0.3">
      <c r="D164" s="25">
        <f>D160*D161*D162*D163</f>
        <v>1642.6666666666665</v>
      </c>
      <c r="E164" t="s">
        <v>77</v>
      </c>
      <c r="F164" t="s">
        <v>123</v>
      </c>
    </row>
    <row r="165" spans="1:16" x14ac:dyDescent="0.3">
      <c r="D165" s="25"/>
    </row>
    <row r="166" spans="1:16" x14ac:dyDescent="0.3">
      <c r="B166" s="30"/>
      <c r="C166" s="30"/>
      <c r="D166" s="25">
        <f>D158+D164</f>
        <v>2142.6666666666665</v>
      </c>
      <c r="E166" t="s">
        <v>77</v>
      </c>
      <c r="F166" t="s">
        <v>37</v>
      </c>
      <c r="I166" s="43"/>
      <c r="J166" s="43"/>
      <c r="K166" s="43"/>
      <c r="L166" s="59"/>
      <c r="M166" s="43"/>
      <c r="N166" s="43"/>
      <c r="O166" s="43"/>
      <c r="P166" s="43"/>
    </row>
    <row r="167" spans="1:16" x14ac:dyDescent="0.3">
      <c r="D167" s="26">
        <f>D166/27</f>
        <v>79.358024691358025</v>
      </c>
      <c r="E167" s="27" t="s">
        <v>67</v>
      </c>
      <c r="F167" s="27" t="s">
        <v>24</v>
      </c>
    </row>
    <row r="169" spans="1:16" x14ac:dyDescent="0.3">
      <c r="A169" s="106"/>
      <c r="B169" s="22">
        <f>B34</f>
        <v>601</v>
      </c>
      <c r="C169" s="22" t="str">
        <f>C34</f>
        <v>32100</v>
      </c>
      <c r="D169" s="28">
        <f>ROUNDUP(D174,0)</f>
        <v>79</v>
      </c>
      <c r="E169" s="22" t="str">
        <f>E34</f>
        <v>CY</v>
      </c>
      <c r="F169" s="121" t="str">
        <f>F34</f>
        <v>ROCK CHANNEL PROTECTION, TYPE B WITH FILTER</v>
      </c>
      <c r="G169" s="121"/>
      <c r="H169" s="121"/>
      <c r="I169" s="121"/>
      <c r="J169" s="121"/>
      <c r="K169" s="121"/>
      <c r="L169" s="121"/>
      <c r="M169" s="121"/>
      <c r="N169" s="121"/>
      <c r="O169" s="121"/>
      <c r="P169" s="121"/>
    </row>
    <row r="170" spans="1:16" x14ac:dyDescent="0.3">
      <c r="D170" s="24">
        <v>427.78</v>
      </c>
      <c r="E170" t="s">
        <v>21</v>
      </c>
      <c r="F170" t="s">
        <v>147</v>
      </c>
    </row>
    <row r="171" spans="1:16" x14ac:dyDescent="0.3">
      <c r="D171" s="24">
        <v>417</v>
      </c>
      <c r="E171" t="s">
        <v>21</v>
      </c>
      <c r="F171" t="s">
        <v>148</v>
      </c>
    </row>
    <row r="172" spans="1:16" x14ac:dyDescent="0.3">
      <c r="D172" s="24">
        <v>2.5</v>
      </c>
      <c r="E172" t="s">
        <v>20</v>
      </c>
      <c r="F172" t="s">
        <v>93</v>
      </c>
    </row>
    <row r="173" spans="1:16" x14ac:dyDescent="0.3">
      <c r="D173" s="25">
        <f>(D170+D171)*D172</f>
        <v>2111.9499999999998</v>
      </c>
      <c r="E173" t="s">
        <v>77</v>
      </c>
      <c r="F173" t="s">
        <v>37</v>
      </c>
    </row>
    <row r="174" spans="1:16" x14ac:dyDescent="0.3">
      <c r="D174" s="26">
        <f>D173/27</f>
        <v>78.220370370370361</v>
      </c>
      <c r="E174" s="27" t="s">
        <v>67</v>
      </c>
      <c r="F174" s="27" t="s">
        <v>24</v>
      </c>
    </row>
    <row r="175" spans="1:16" x14ac:dyDescent="0.3">
      <c r="D175" s="25"/>
    </row>
    <row r="176" spans="1:16" x14ac:dyDescent="0.3">
      <c r="D176" s="25"/>
    </row>
    <row r="177" spans="4:4" x14ac:dyDescent="0.3">
      <c r="D177" s="25"/>
    </row>
    <row r="178" spans="4:4" x14ac:dyDescent="0.3">
      <c r="D178" s="25"/>
    </row>
    <row r="179" spans="4:4" x14ac:dyDescent="0.3">
      <c r="D179" s="25"/>
    </row>
    <row r="180" spans="4:4" x14ac:dyDescent="0.3">
      <c r="D180" s="25"/>
    </row>
    <row r="181" spans="4:4" x14ac:dyDescent="0.3">
      <c r="D181" s="25"/>
    </row>
    <row r="182" spans="4:4" x14ac:dyDescent="0.3">
      <c r="D182" s="25"/>
    </row>
  </sheetData>
  <mergeCells count="4">
    <mergeCell ref="B7:N7"/>
    <mergeCell ref="B12:I13"/>
    <mergeCell ref="F153:P153"/>
    <mergeCell ref="F169:P169"/>
  </mergeCells>
  <pageMargins left="0.7" right="0.7" top="0.75" bottom="0.75" header="0.3" footer="0.3"/>
  <pageSetup scale="55" fitToWidth="0" fitToHeight="0" orientation="portrait" r:id="rId1"/>
  <headerFooter>
    <oddFooter>&amp;R&amp;P/&amp;N</oddFooter>
  </headerFooter>
  <rowBreaks count="3" manualBreakCount="3">
    <brk id="71" min="1" max="12" man="1"/>
    <brk id="128" min="1" max="12" man="1"/>
    <brk id="175" min="1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14C01-441A-4721-82E3-10009F684780}">
  <sheetPr>
    <tabColor theme="8" tint="0.59999389629810485"/>
  </sheetPr>
  <dimension ref="B1:K58"/>
  <sheetViews>
    <sheetView zoomScale="90" zoomScaleNormal="90" workbookViewId="0">
      <selection activeCell="K6" sqref="K6"/>
    </sheetView>
  </sheetViews>
  <sheetFormatPr defaultRowHeight="14.4" x14ac:dyDescent="0.3"/>
  <cols>
    <col min="2" max="3" width="10.6640625" customWidth="1"/>
    <col min="4" max="4" width="12.6640625" style="30" customWidth="1"/>
    <col min="5" max="5" width="10.109375" customWidth="1"/>
    <col min="6" max="6" width="24.5546875" customWidth="1"/>
    <col min="7" max="9" width="12.6640625" customWidth="1"/>
    <col min="10" max="10" width="14" customWidth="1"/>
    <col min="11" max="12" width="12.6640625" customWidth="1"/>
    <col min="13" max="13" width="17.33203125" customWidth="1"/>
    <col min="14" max="14" width="12.6640625" customWidth="1"/>
    <col min="16" max="16" width="9.5546875" customWidth="1"/>
  </cols>
  <sheetData>
    <row r="1" spans="2:11" ht="15" thickBot="1" x14ac:dyDescent="0.35"/>
    <row r="2" spans="2:11" ht="15" customHeight="1" x14ac:dyDescent="0.3">
      <c r="B2" s="129" t="s">
        <v>41</v>
      </c>
      <c r="C2" s="130"/>
      <c r="D2" s="130"/>
      <c r="E2" s="130"/>
      <c r="F2" s="130"/>
      <c r="G2" s="130"/>
      <c r="H2" s="90" t="s">
        <v>9</v>
      </c>
      <c r="I2" s="91" t="str">
        <f>'Culvert 1'!K12</f>
        <v>SL &amp; JDK</v>
      </c>
      <c r="J2" s="90" t="s">
        <v>10</v>
      </c>
      <c r="K2" s="92">
        <f>'Culvert 1'!M12</f>
        <v>45495</v>
      </c>
    </row>
    <row r="3" spans="2:11" ht="15.75" customHeight="1" thickBot="1" x14ac:dyDescent="0.35">
      <c r="B3" s="131"/>
      <c r="C3" s="132"/>
      <c r="D3" s="132"/>
      <c r="E3" s="132"/>
      <c r="F3" s="132"/>
      <c r="G3" s="132"/>
      <c r="H3" s="93" t="s">
        <v>11</v>
      </c>
      <c r="I3" s="94" t="str">
        <f>'Culvert 1'!K13</f>
        <v>PJP</v>
      </c>
      <c r="J3" s="93" t="s">
        <v>10</v>
      </c>
      <c r="K3" s="95">
        <f>'Culvert 1'!M13</f>
        <v>45496</v>
      </c>
    </row>
    <row r="4" spans="2:11" x14ac:dyDescent="0.3">
      <c r="B4" s="133" t="s">
        <v>12</v>
      </c>
      <c r="C4" s="135" t="s">
        <v>13</v>
      </c>
      <c r="D4" s="137" t="s">
        <v>14</v>
      </c>
      <c r="E4" s="135" t="s">
        <v>15</v>
      </c>
      <c r="F4" s="139" t="s">
        <v>16</v>
      </c>
      <c r="G4" s="140"/>
      <c r="H4" s="140"/>
      <c r="I4" s="140"/>
      <c r="J4" s="141"/>
      <c r="K4" s="148" t="s">
        <v>38</v>
      </c>
    </row>
    <row r="5" spans="2:11" x14ac:dyDescent="0.3">
      <c r="B5" s="134"/>
      <c r="C5" s="136"/>
      <c r="D5" s="138"/>
      <c r="E5" s="136"/>
      <c r="F5" s="142"/>
      <c r="G5" s="143"/>
      <c r="H5" s="143"/>
      <c r="I5" s="143"/>
      <c r="J5" s="144"/>
      <c r="K5" s="149"/>
    </row>
    <row r="6" spans="2:11" x14ac:dyDescent="0.3">
      <c r="B6" s="96">
        <f>'Culvert 1'!B16</f>
        <v>202</v>
      </c>
      <c r="C6" s="97" t="str">
        <f>'Culvert 1'!C16</f>
        <v>11000</v>
      </c>
      <c r="D6" s="97">
        <f>'Culvert 1'!D16</f>
        <v>1</v>
      </c>
      <c r="E6" s="97" t="str">
        <f>'Culvert 1'!E16</f>
        <v>LS</v>
      </c>
      <c r="F6" s="122" t="str">
        <f>'Culvert 1'!F16</f>
        <v>STRUCTURE REMOVED, AS PER PLAN</v>
      </c>
      <c r="G6" s="123"/>
      <c r="H6" s="123"/>
      <c r="I6" s="123"/>
      <c r="J6" s="124"/>
      <c r="K6" s="114" t="s">
        <v>169</v>
      </c>
    </row>
    <row r="7" spans="2:11" x14ac:dyDescent="0.3">
      <c r="B7" s="96"/>
      <c r="C7" s="97"/>
      <c r="D7" s="98"/>
      <c r="E7" s="97"/>
      <c r="F7" s="122"/>
      <c r="G7" s="123"/>
      <c r="H7" s="123"/>
      <c r="I7" s="123"/>
      <c r="J7" s="124"/>
      <c r="K7" s="114"/>
    </row>
    <row r="8" spans="2:11" x14ac:dyDescent="0.3">
      <c r="B8" s="96">
        <f>'Culvert 1'!B18</f>
        <v>503</v>
      </c>
      <c r="C8" s="97" t="str">
        <f>'Culvert 1'!C18</f>
        <v>11100</v>
      </c>
      <c r="D8" s="97">
        <f>'Culvert 1'!D18</f>
        <v>1</v>
      </c>
      <c r="E8" s="97" t="str">
        <f>'Culvert 1'!E18</f>
        <v>LS</v>
      </c>
      <c r="F8" s="122" t="str">
        <f>'Culvert 1'!F18</f>
        <v>COFFERDAMS AND EXCAVATION BRACING</v>
      </c>
      <c r="G8" s="123"/>
      <c r="H8" s="123"/>
      <c r="I8" s="123"/>
      <c r="J8" s="124"/>
      <c r="K8" s="114"/>
    </row>
    <row r="9" spans="2:11" x14ac:dyDescent="0.3">
      <c r="B9" s="96">
        <f>'Culvert 1'!B19</f>
        <v>503</v>
      </c>
      <c r="C9" s="97" t="str">
        <f>'Culvert 1'!C19</f>
        <v>21100</v>
      </c>
      <c r="D9" s="97">
        <f>'Culvert 1'!D19</f>
        <v>42</v>
      </c>
      <c r="E9" s="97" t="str">
        <f>'Culvert 1'!E19</f>
        <v>CY</v>
      </c>
      <c r="F9" s="122" t="str">
        <f>'Culvert 1'!F19</f>
        <v>UNCLASSIFIED EXCAVATION</v>
      </c>
      <c r="G9" s="123"/>
      <c r="H9" s="123"/>
      <c r="I9" s="123"/>
      <c r="J9" s="124"/>
      <c r="K9" s="114"/>
    </row>
    <row r="10" spans="2:11" x14ac:dyDescent="0.3">
      <c r="B10" s="96"/>
      <c r="C10" s="97"/>
      <c r="D10" s="97"/>
      <c r="E10" s="97"/>
      <c r="F10" s="122"/>
      <c r="G10" s="123"/>
      <c r="H10" s="123"/>
      <c r="I10" s="123"/>
      <c r="J10" s="124"/>
      <c r="K10" s="114"/>
    </row>
    <row r="11" spans="2:11" x14ac:dyDescent="0.3">
      <c r="B11" s="96">
        <f>'Culvert 1'!B21</f>
        <v>509</v>
      </c>
      <c r="C11" s="97" t="str">
        <f>'Culvert 1'!C21</f>
        <v>10000</v>
      </c>
      <c r="D11" s="97">
        <f>'Culvert 1'!D21</f>
        <v>5922</v>
      </c>
      <c r="E11" s="97" t="str">
        <f>'Culvert 1'!E21</f>
        <v>LB</v>
      </c>
      <c r="F11" s="122" t="str">
        <f>'Culvert 1'!F21</f>
        <v>EPOXY COATED REINFORCING STEEL</v>
      </c>
      <c r="G11" s="123"/>
      <c r="H11" s="123"/>
      <c r="I11" s="123"/>
      <c r="J11" s="124"/>
      <c r="K11" s="114"/>
    </row>
    <row r="12" spans="2:11" x14ac:dyDescent="0.3">
      <c r="B12" s="96"/>
      <c r="C12" s="97"/>
      <c r="D12" s="97"/>
      <c r="E12" s="97"/>
      <c r="F12" s="122"/>
      <c r="G12" s="123"/>
      <c r="H12" s="123"/>
      <c r="I12" s="123"/>
      <c r="J12" s="124"/>
      <c r="K12" s="114"/>
    </row>
    <row r="13" spans="2:11" x14ac:dyDescent="0.3">
      <c r="B13" s="96">
        <f>'Culvert 1'!B23</f>
        <v>511</v>
      </c>
      <c r="C13" s="97" t="str">
        <f>'Culvert 1'!C23</f>
        <v>46010</v>
      </c>
      <c r="D13" s="97">
        <f>'Culvert 1'!D23</f>
        <v>31</v>
      </c>
      <c r="E13" s="97" t="str">
        <f>'Culvert 1'!E23</f>
        <v>CY</v>
      </c>
      <c r="F13" s="122" t="str">
        <f>'Culvert 1'!F23</f>
        <v>CLASS QC1 CONCRETE, RETAINING/WINGWALL, NOT INCLUDING FOOTING</v>
      </c>
      <c r="G13" s="123"/>
      <c r="H13" s="123"/>
      <c r="I13" s="123"/>
      <c r="J13" s="124"/>
      <c r="K13" s="114"/>
    </row>
    <row r="14" spans="2:11" x14ac:dyDescent="0.3">
      <c r="B14" s="96">
        <f>'Culvert 1'!B24</f>
        <v>511</v>
      </c>
      <c r="C14" s="97" t="str">
        <f>'Culvert 1'!C24</f>
        <v>46510</v>
      </c>
      <c r="D14" s="97">
        <f>'Culvert 1'!D24</f>
        <v>66</v>
      </c>
      <c r="E14" s="97" t="str">
        <f>'Culvert 1'!E24</f>
        <v>CY</v>
      </c>
      <c r="F14" s="122" t="str">
        <f>'Culvert 1'!F24</f>
        <v>CLASS QC1 CONCRETE, FOOTING</v>
      </c>
      <c r="G14" s="123"/>
      <c r="H14" s="123"/>
      <c r="I14" s="123"/>
      <c r="J14" s="124"/>
      <c r="K14" s="114"/>
    </row>
    <row r="15" spans="2:11" x14ac:dyDescent="0.3">
      <c r="B15" s="96">
        <f>'Culvert 1'!B25</f>
        <v>511</v>
      </c>
      <c r="C15" s="97" t="str">
        <f>'Culvert 1'!C25</f>
        <v>46610</v>
      </c>
      <c r="D15" s="97">
        <f>'Culvert 1'!D25</f>
        <v>1</v>
      </c>
      <c r="E15" s="97" t="str">
        <f>'Culvert 1'!E25</f>
        <v>CY</v>
      </c>
      <c r="F15" s="122" t="str">
        <f>'Culvert 1'!F25</f>
        <v>CLASS QC1 CONCRETE, HEADWALL</v>
      </c>
      <c r="G15" s="123"/>
      <c r="H15" s="123"/>
      <c r="I15" s="123"/>
      <c r="J15" s="124"/>
      <c r="K15" s="114"/>
    </row>
    <row r="16" spans="2:11" x14ac:dyDescent="0.3">
      <c r="B16" s="96"/>
      <c r="C16" s="97"/>
      <c r="D16" s="97"/>
      <c r="E16" s="97"/>
      <c r="F16" s="122"/>
      <c r="G16" s="123"/>
      <c r="H16" s="123"/>
      <c r="I16" s="123"/>
      <c r="J16" s="124"/>
      <c r="K16" s="114"/>
    </row>
    <row r="17" spans="2:11" x14ac:dyDescent="0.3">
      <c r="B17" s="96">
        <f>'Culvert 1'!B27</f>
        <v>512</v>
      </c>
      <c r="C17" s="97" t="str">
        <f>'Culvert 1'!C27</f>
        <v>10100</v>
      </c>
      <c r="D17" s="97">
        <f>'Culvert 1'!D27</f>
        <v>90</v>
      </c>
      <c r="E17" s="97" t="str">
        <f>'Culvert 1'!E27</f>
        <v>SY</v>
      </c>
      <c r="F17" s="122" t="str">
        <f>'Culvert 1'!F27</f>
        <v>SEALING OF CONCRETE SURFACES (EPOXY-URETHANE)</v>
      </c>
      <c r="G17" s="123"/>
      <c r="H17" s="123"/>
      <c r="I17" s="123"/>
      <c r="J17" s="124"/>
      <c r="K17" s="114"/>
    </row>
    <row r="18" spans="2:11" x14ac:dyDescent="0.3">
      <c r="B18" s="96">
        <f>'Culvert 1'!B28</f>
        <v>512</v>
      </c>
      <c r="C18" s="97" t="str">
        <f>'Culvert 1'!C28</f>
        <v>33000</v>
      </c>
      <c r="D18" s="97">
        <f>'Culvert 1'!D28</f>
        <v>155</v>
      </c>
      <c r="E18" s="97" t="str">
        <f>'Culvert 1'!E28</f>
        <v>SY</v>
      </c>
      <c r="F18" s="122" t="str">
        <f>'Culvert 1'!F28</f>
        <v>TYPE 2 WATERPROOFING</v>
      </c>
      <c r="G18" s="123"/>
      <c r="H18" s="123"/>
      <c r="I18" s="123"/>
      <c r="J18" s="124"/>
      <c r="K18" s="114"/>
    </row>
    <row r="19" spans="2:11" x14ac:dyDescent="0.3">
      <c r="B19" s="96">
        <f>'Culvert 1'!B29</f>
        <v>512</v>
      </c>
      <c r="C19" s="97" t="str">
        <f>'Culvert 1'!C29</f>
        <v>33010</v>
      </c>
      <c r="D19" s="97">
        <f>'Culvert 1'!D29</f>
        <v>127</v>
      </c>
      <c r="E19" s="97" t="str">
        <f>'Culvert 1'!E29</f>
        <v>SY</v>
      </c>
      <c r="F19" s="122" t="str">
        <f>'Culvert 1'!F29</f>
        <v>TYPE 3 WATERPROOFING</v>
      </c>
      <c r="G19" s="123"/>
      <c r="H19" s="123"/>
      <c r="I19" s="123"/>
      <c r="J19" s="124"/>
      <c r="K19" s="114"/>
    </row>
    <row r="20" spans="2:11" x14ac:dyDescent="0.3">
      <c r="B20" s="96"/>
      <c r="C20" s="97"/>
      <c r="D20" s="97"/>
      <c r="E20" s="97"/>
      <c r="F20" s="122"/>
      <c r="G20" s="123"/>
      <c r="H20" s="123"/>
      <c r="I20" s="123"/>
      <c r="J20" s="124"/>
      <c r="K20" s="114"/>
    </row>
    <row r="21" spans="2:11" x14ac:dyDescent="0.3">
      <c r="B21" s="96">
        <f>'Culvert 1'!B31</f>
        <v>516</v>
      </c>
      <c r="C21" s="97" t="str">
        <f>'Culvert 1'!C31</f>
        <v>13600</v>
      </c>
      <c r="D21" s="97">
        <f>'Culvert 1'!D31</f>
        <v>38</v>
      </c>
      <c r="E21" s="97" t="str">
        <f>'Culvert 1'!E31</f>
        <v>SF</v>
      </c>
      <c r="F21" s="122" t="str">
        <f>'Culvert 1'!F31</f>
        <v>1" PREFORMED EXPANSION JOINT FILLER</v>
      </c>
      <c r="G21" s="123"/>
      <c r="H21" s="123"/>
      <c r="I21" s="123"/>
      <c r="J21" s="124"/>
      <c r="K21" s="114"/>
    </row>
    <row r="22" spans="2:11" x14ac:dyDescent="0.3">
      <c r="B22" s="96"/>
      <c r="C22" s="97"/>
      <c r="D22" s="97"/>
      <c r="E22" s="97"/>
      <c r="F22" s="122"/>
      <c r="G22" s="123"/>
      <c r="H22" s="123"/>
      <c r="I22" s="123"/>
      <c r="J22" s="124"/>
      <c r="K22" s="114"/>
    </row>
    <row r="23" spans="2:11" x14ac:dyDescent="0.3">
      <c r="B23" s="96">
        <f>'Culvert 1'!B33</f>
        <v>518</v>
      </c>
      <c r="C23" s="97" t="str">
        <f>'Culvert 1'!C33</f>
        <v>21200</v>
      </c>
      <c r="D23" s="97">
        <f>'Culvert 1'!D33</f>
        <v>125</v>
      </c>
      <c r="E23" s="97" t="str">
        <f>'Culvert 1'!E33</f>
        <v>CY</v>
      </c>
      <c r="F23" s="122" t="str">
        <f>'Culvert 1'!F33</f>
        <v>POROUS BACKFILL WITH GEOTEXTILE FABRIC</v>
      </c>
      <c r="G23" s="123"/>
      <c r="H23" s="123"/>
      <c r="I23" s="123"/>
      <c r="J23" s="124"/>
      <c r="K23" s="114"/>
    </row>
    <row r="24" spans="2:11" x14ac:dyDescent="0.3">
      <c r="B24" s="96"/>
      <c r="C24" s="97"/>
      <c r="D24" s="97"/>
      <c r="E24" s="97"/>
      <c r="F24" s="122"/>
      <c r="G24" s="123"/>
      <c r="H24" s="123"/>
      <c r="I24" s="123"/>
      <c r="J24" s="124"/>
      <c r="K24" s="114"/>
    </row>
    <row r="25" spans="2:11" x14ac:dyDescent="0.3">
      <c r="B25" s="96">
        <f>'Culvert 1'!B35</f>
        <v>601</v>
      </c>
      <c r="C25" s="97" t="str">
        <f>'Culvert 1'!C35</f>
        <v>11000</v>
      </c>
      <c r="D25" s="97">
        <f>'Culvert 1'!D35</f>
        <v>28</v>
      </c>
      <c r="E25" s="97" t="str">
        <f>'Culvert 1'!E35</f>
        <v>SY</v>
      </c>
      <c r="F25" s="122" t="str">
        <f>'Culvert 1'!F35</f>
        <v>RIPRAP, TYPE D</v>
      </c>
      <c r="G25" s="123"/>
      <c r="H25" s="123"/>
      <c r="I25" s="123"/>
      <c r="J25" s="124"/>
      <c r="K25" s="114"/>
    </row>
    <row r="26" spans="2:11" x14ac:dyDescent="0.3">
      <c r="B26" s="96">
        <f>'Culvert 1'!B36</f>
        <v>601</v>
      </c>
      <c r="C26" s="97" t="str">
        <f>'Culvert 1'!C36</f>
        <v>32100</v>
      </c>
      <c r="D26" s="97">
        <f>'Culvert 1'!D36</f>
        <v>56</v>
      </c>
      <c r="E26" s="97" t="str">
        <f>'Culvert 1'!E36</f>
        <v>CY</v>
      </c>
      <c r="F26" s="122" t="str">
        <f>'Culvert 1'!F36</f>
        <v>ROCK CHANNEL PROTECTION, TYPE B WITH FILTER</v>
      </c>
      <c r="G26" s="123"/>
      <c r="H26" s="123"/>
      <c r="I26" s="123"/>
      <c r="J26" s="124"/>
      <c r="K26" s="114"/>
    </row>
    <row r="27" spans="2:11" x14ac:dyDescent="0.3">
      <c r="B27" s="96"/>
      <c r="C27" s="97"/>
      <c r="D27" s="97"/>
      <c r="E27" s="97"/>
      <c r="F27" s="122"/>
      <c r="G27" s="123"/>
      <c r="H27" s="123"/>
      <c r="I27" s="123"/>
      <c r="J27" s="124"/>
      <c r="K27" s="114"/>
    </row>
    <row r="28" spans="2:11" ht="15" thickBot="1" x14ac:dyDescent="0.35">
      <c r="B28" s="103">
        <f>'Culvert 1'!B38</f>
        <v>611</v>
      </c>
      <c r="C28" s="100" t="str">
        <f>'Culvert 1'!C38</f>
        <v>95900</v>
      </c>
      <c r="D28" s="100">
        <f>'Culvert 1'!D38</f>
        <v>71</v>
      </c>
      <c r="E28" s="100" t="str">
        <f>'Culvert 1'!E38</f>
        <v>FT</v>
      </c>
      <c r="F28" s="145" t="str">
        <f>'Culvert 1'!F38</f>
        <v>12' X 7' CONDUIT, TYPE A, 706.05</v>
      </c>
      <c r="G28" s="146"/>
      <c r="H28" s="146"/>
      <c r="I28" s="146"/>
      <c r="J28" s="147"/>
      <c r="K28" s="115"/>
    </row>
    <row r="29" spans="2:11" x14ac:dyDescent="0.3">
      <c r="B29" s="30"/>
      <c r="C29" s="30"/>
      <c r="D29" s="89"/>
      <c r="E29" s="30"/>
      <c r="F29" s="128"/>
      <c r="G29" s="128"/>
      <c r="H29" s="128"/>
      <c r="I29" s="128"/>
      <c r="J29" s="128"/>
    </row>
    <row r="30" spans="2:11" x14ac:dyDescent="0.3">
      <c r="F30" s="128"/>
      <c r="G30" s="128"/>
      <c r="H30" s="128"/>
      <c r="I30" s="128"/>
      <c r="J30" s="128"/>
    </row>
    <row r="31" spans="2:11" x14ac:dyDescent="0.3">
      <c r="F31" s="128"/>
      <c r="G31" s="128"/>
      <c r="H31" s="128"/>
      <c r="I31" s="128"/>
      <c r="J31" s="128"/>
    </row>
    <row r="32" spans="2:11" ht="15" thickBot="1" x14ac:dyDescent="0.35">
      <c r="F32" s="128"/>
      <c r="G32" s="128"/>
      <c r="H32" s="128"/>
      <c r="I32" s="128"/>
      <c r="J32" s="128"/>
    </row>
    <row r="33" spans="2:11" x14ac:dyDescent="0.3">
      <c r="B33" s="129" t="s">
        <v>41</v>
      </c>
      <c r="C33" s="130"/>
      <c r="D33" s="130"/>
      <c r="E33" s="130"/>
      <c r="F33" s="130"/>
      <c r="G33" s="130"/>
      <c r="H33" s="90" t="s">
        <v>9</v>
      </c>
      <c r="I33" s="91" t="s">
        <v>43</v>
      </c>
      <c r="J33" s="90" t="s">
        <v>10</v>
      </c>
      <c r="K33" s="92"/>
    </row>
    <row r="34" spans="2:11" ht="15" thickBot="1" x14ac:dyDescent="0.35">
      <c r="B34" s="131"/>
      <c r="C34" s="132"/>
      <c r="D34" s="132"/>
      <c r="E34" s="132"/>
      <c r="F34" s="132"/>
      <c r="G34" s="132"/>
      <c r="H34" s="93" t="s">
        <v>11</v>
      </c>
      <c r="I34" s="94" t="s">
        <v>60</v>
      </c>
      <c r="J34" s="93" t="s">
        <v>10</v>
      </c>
      <c r="K34" s="95"/>
    </row>
    <row r="35" spans="2:11" x14ac:dyDescent="0.3">
      <c r="B35" s="133" t="s">
        <v>12</v>
      </c>
      <c r="C35" s="135" t="s">
        <v>13</v>
      </c>
      <c r="D35" s="137" t="s">
        <v>14</v>
      </c>
      <c r="E35" s="135" t="s">
        <v>15</v>
      </c>
      <c r="F35" s="139" t="s">
        <v>16</v>
      </c>
      <c r="G35" s="140"/>
      <c r="H35" s="140"/>
      <c r="I35" s="140"/>
      <c r="J35" s="141"/>
      <c r="K35" s="126" t="s">
        <v>38</v>
      </c>
    </row>
    <row r="36" spans="2:11" x14ac:dyDescent="0.3">
      <c r="B36" s="134"/>
      <c r="C36" s="136"/>
      <c r="D36" s="138"/>
      <c r="E36" s="136"/>
      <c r="F36" s="142"/>
      <c r="G36" s="143"/>
      <c r="H36" s="143"/>
      <c r="I36" s="143"/>
      <c r="J36" s="144"/>
      <c r="K36" s="127"/>
    </row>
    <row r="37" spans="2:11" x14ac:dyDescent="0.3">
      <c r="B37" s="96">
        <f>'Culvert 2'!B16</f>
        <v>202</v>
      </c>
      <c r="C37" s="97" t="str">
        <f>'Culvert 2'!C16</f>
        <v>11000</v>
      </c>
      <c r="D37" s="97"/>
      <c r="E37" s="97" t="str">
        <f>'Culvert 2'!E16</f>
        <v>LS</v>
      </c>
      <c r="F37" s="122" t="str">
        <f>'Culvert 2'!F16</f>
        <v>STRUCTURE REMOVED</v>
      </c>
      <c r="G37" s="123"/>
      <c r="H37" s="123"/>
      <c r="I37" s="123"/>
      <c r="J37" s="124"/>
      <c r="K37" s="99"/>
    </row>
    <row r="38" spans="2:11" x14ac:dyDescent="0.3">
      <c r="B38" s="96"/>
      <c r="C38" s="97"/>
      <c r="D38" s="97"/>
      <c r="E38" s="97"/>
      <c r="F38" s="122"/>
      <c r="G38" s="123"/>
      <c r="H38" s="123"/>
      <c r="I38" s="123"/>
      <c r="J38" s="124"/>
      <c r="K38" s="99"/>
    </row>
    <row r="39" spans="2:11" x14ac:dyDescent="0.3">
      <c r="B39" s="96">
        <f>'Culvert 2'!B18</f>
        <v>503</v>
      </c>
      <c r="C39" s="97" t="str">
        <f>'Culvert 2'!C18</f>
        <v>11100</v>
      </c>
      <c r="D39" s="97"/>
      <c r="E39" s="97" t="str">
        <f>'Culvert 2'!E18</f>
        <v>LS</v>
      </c>
      <c r="F39" s="122" t="str">
        <f>'Culvert 2'!F18</f>
        <v>COFFERDAMS AND EXCAVATION BRACING</v>
      </c>
      <c r="G39" s="123"/>
      <c r="H39" s="123"/>
      <c r="I39" s="123"/>
      <c r="J39" s="124"/>
      <c r="K39" s="99"/>
    </row>
    <row r="40" spans="2:11" x14ac:dyDescent="0.3">
      <c r="B40" s="96">
        <f>'Culvert 2'!B19</f>
        <v>503</v>
      </c>
      <c r="C40" s="97" t="str">
        <f>'Culvert 2'!C19</f>
        <v>22200</v>
      </c>
      <c r="D40" s="97"/>
      <c r="E40" s="97" t="str">
        <f>'Culvert 2'!E19</f>
        <v>CY</v>
      </c>
      <c r="F40" s="122" t="str">
        <f>'Culvert 2'!F19</f>
        <v>UNCLASSIFIED EXCAVATION, INCLUDING ROCK AND/OR SHALE</v>
      </c>
      <c r="G40" s="123"/>
      <c r="H40" s="123"/>
      <c r="I40" s="123"/>
      <c r="J40" s="124"/>
      <c r="K40" s="99"/>
    </row>
    <row r="41" spans="2:11" x14ac:dyDescent="0.3">
      <c r="B41" s="96"/>
      <c r="C41" s="97"/>
      <c r="D41" s="97"/>
      <c r="E41" s="97"/>
      <c r="F41" s="122"/>
      <c r="G41" s="123"/>
      <c r="H41" s="123"/>
      <c r="I41" s="123"/>
      <c r="J41" s="124"/>
      <c r="K41" s="99"/>
    </row>
    <row r="42" spans="2:11" x14ac:dyDescent="0.3">
      <c r="B42" s="96">
        <f>'Culvert 2'!B21</f>
        <v>509</v>
      </c>
      <c r="C42" s="97" t="str">
        <f>'Culvert 2'!C21</f>
        <v>10000</v>
      </c>
      <c r="D42" s="97"/>
      <c r="E42" s="97" t="str">
        <f>'Culvert 2'!E21</f>
        <v>LB</v>
      </c>
      <c r="F42" s="122" t="str">
        <f>'Culvert 2'!F21</f>
        <v>EPOXY COATED STEEL REINFORCEMENT</v>
      </c>
      <c r="G42" s="123"/>
      <c r="H42" s="123"/>
      <c r="I42" s="123"/>
      <c r="J42" s="124"/>
      <c r="K42" s="99"/>
    </row>
    <row r="43" spans="2:11" x14ac:dyDescent="0.3">
      <c r="B43" s="96"/>
      <c r="C43" s="97"/>
      <c r="D43" s="97"/>
      <c r="E43" s="97"/>
      <c r="F43" s="122"/>
      <c r="G43" s="123"/>
      <c r="H43" s="123"/>
      <c r="I43" s="123"/>
      <c r="J43" s="124"/>
      <c r="K43" s="99"/>
    </row>
    <row r="44" spans="2:11" x14ac:dyDescent="0.3">
      <c r="B44" s="96">
        <f>'Culvert 2'!B23</f>
        <v>511</v>
      </c>
      <c r="C44" s="97" t="str">
        <f>'Culvert 2'!C23</f>
        <v>46010</v>
      </c>
      <c r="D44" s="97"/>
      <c r="E44" s="97" t="str">
        <f>'Culvert 2'!E23</f>
        <v>CY</v>
      </c>
      <c r="F44" s="122" t="str">
        <f>'Culvert 2'!F23</f>
        <v>CLASS QC1 CONCRETE, RETAINING/WINGWALL, NOT INCLUDING FOOTING</v>
      </c>
      <c r="G44" s="123"/>
      <c r="H44" s="123"/>
      <c r="I44" s="123"/>
      <c r="J44" s="124"/>
      <c r="K44" s="99"/>
    </row>
    <row r="45" spans="2:11" x14ac:dyDescent="0.3">
      <c r="B45" s="96">
        <f>'Culvert 2'!B24</f>
        <v>511</v>
      </c>
      <c r="C45" s="97" t="str">
        <f>'Culvert 2'!C24</f>
        <v>46510</v>
      </c>
      <c r="D45" s="97"/>
      <c r="E45" s="97" t="str">
        <f>'Culvert 2'!E24</f>
        <v>CY</v>
      </c>
      <c r="F45" s="122" t="str">
        <f>'Culvert 2'!F24</f>
        <v>CLASS QC1 CONCRETE, FOOTING</v>
      </c>
      <c r="G45" s="123"/>
      <c r="H45" s="123"/>
      <c r="I45" s="123"/>
      <c r="J45" s="124"/>
      <c r="K45" s="99"/>
    </row>
    <row r="46" spans="2:11" x14ac:dyDescent="0.3">
      <c r="B46" s="96">
        <f>'Culvert 2'!B25</f>
        <v>511</v>
      </c>
      <c r="C46" s="97" t="str">
        <f>'Culvert 2'!C25</f>
        <v>46610</v>
      </c>
      <c r="D46" s="97"/>
      <c r="E46" s="97" t="str">
        <f>'Culvert 2'!E25</f>
        <v>CY</v>
      </c>
      <c r="F46" s="122" t="str">
        <f>'Culvert 2'!F25</f>
        <v>CLASS QC1 CONCRETE, HEADWALL</v>
      </c>
      <c r="G46" s="123"/>
      <c r="H46" s="123"/>
      <c r="I46" s="123"/>
      <c r="J46" s="124"/>
      <c r="K46" s="99"/>
    </row>
    <row r="47" spans="2:11" x14ac:dyDescent="0.3">
      <c r="B47" s="96"/>
      <c r="C47" s="97"/>
      <c r="D47" s="97"/>
      <c r="E47" s="97"/>
      <c r="F47" s="122"/>
      <c r="G47" s="123"/>
      <c r="H47" s="123"/>
      <c r="I47" s="123"/>
      <c r="J47" s="124"/>
      <c r="K47" s="99"/>
    </row>
    <row r="48" spans="2:11" x14ac:dyDescent="0.3">
      <c r="B48" s="96">
        <f>'Culvert 2'!B27</f>
        <v>512</v>
      </c>
      <c r="C48" s="97" t="str">
        <f>'Culvert 2'!C27</f>
        <v>10100</v>
      </c>
      <c r="D48" s="97"/>
      <c r="E48" s="97" t="str">
        <f>'Culvert 2'!E27</f>
        <v>SY</v>
      </c>
      <c r="F48" s="122" t="str">
        <f>'Culvert 2'!F27</f>
        <v>SEALING OF CONCRETE SURFACES (EPOXY-URETHANE)</v>
      </c>
      <c r="G48" s="123"/>
      <c r="H48" s="123"/>
      <c r="I48" s="123"/>
      <c r="J48" s="124"/>
      <c r="K48" s="99"/>
    </row>
    <row r="49" spans="2:11" x14ac:dyDescent="0.3">
      <c r="B49" s="96">
        <f>'Culvert 2'!B28</f>
        <v>512</v>
      </c>
      <c r="C49" s="97" t="str">
        <f>'Culvert 2'!C28</f>
        <v>33000</v>
      </c>
      <c r="D49" s="97"/>
      <c r="E49" s="97" t="str">
        <f>'Culvert 2'!E28</f>
        <v>SY</v>
      </c>
      <c r="F49" s="122" t="str">
        <f>'Culvert 2'!F28</f>
        <v>TYPE 2 WATERPROOFING</v>
      </c>
      <c r="G49" s="123"/>
      <c r="H49" s="123"/>
      <c r="I49" s="123"/>
      <c r="J49" s="124"/>
      <c r="K49" s="99"/>
    </row>
    <row r="50" spans="2:11" x14ac:dyDescent="0.3">
      <c r="B50" s="96"/>
      <c r="C50" s="97"/>
      <c r="D50" s="97"/>
      <c r="E50" s="97"/>
      <c r="F50" s="122"/>
      <c r="G50" s="123"/>
      <c r="H50" s="123"/>
      <c r="I50" s="123"/>
      <c r="J50" s="124"/>
      <c r="K50" s="99"/>
    </row>
    <row r="51" spans="2:11" x14ac:dyDescent="0.3">
      <c r="B51" s="96">
        <f>'Culvert 2'!B30</f>
        <v>516</v>
      </c>
      <c r="C51" s="97" t="str">
        <f>'Culvert 2'!C30</f>
        <v>13600</v>
      </c>
      <c r="D51" s="97"/>
      <c r="E51" s="97" t="str">
        <f>'Culvert 2'!E30</f>
        <v>SF</v>
      </c>
      <c r="F51" s="122" t="str">
        <f>'Culvert 2'!F30</f>
        <v>1" PREFORMED EXPANSION JOINT FILLER</v>
      </c>
      <c r="G51" s="123"/>
      <c r="H51" s="123"/>
      <c r="I51" s="123"/>
      <c r="J51" s="124"/>
      <c r="K51" s="99"/>
    </row>
    <row r="52" spans="2:11" x14ac:dyDescent="0.3">
      <c r="B52" s="96"/>
      <c r="C52" s="97"/>
      <c r="D52" s="97"/>
      <c r="E52" s="97"/>
      <c r="F52" s="122"/>
      <c r="G52" s="123"/>
      <c r="H52" s="123"/>
      <c r="I52" s="123"/>
      <c r="J52" s="124"/>
      <c r="K52" s="99"/>
    </row>
    <row r="53" spans="2:11" x14ac:dyDescent="0.3">
      <c r="B53" s="96">
        <f>'Culvert 2'!B32</f>
        <v>518</v>
      </c>
      <c r="C53" s="97" t="str">
        <f>'Culvert 2'!C32</f>
        <v>21200</v>
      </c>
      <c r="D53" s="97"/>
      <c r="E53" s="97" t="str">
        <f>'Culvert 2'!E32</f>
        <v>CY</v>
      </c>
      <c r="F53" s="122" t="str">
        <f>'Culvert 2'!F32</f>
        <v>POROUS BACKFILL WITH GEOTEXTILE FABRIC</v>
      </c>
      <c r="G53" s="123"/>
      <c r="H53" s="123"/>
      <c r="I53" s="123"/>
      <c r="J53" s="124"/>
      <c r="K53" s="99"/>
    </row>
    <row r="54" spans="2:11" x14ac:dyDescent="0.3">
      <c r="B54" s="96"/>
      <c r="C54" s="97"/>
      <c r="D54" s="97"/>
      <c r="E54" s="97"/>
      <c r="F54" s="122"/>
      <c r="G54" s="123"/>
      <c r="H54" s="123"/>
      <c r="I54" s="123"/>
      <c r="J54" s="124"/>
      <c r="K54" s="99"/>
    </row>
    <row r="55" spans="2:11" x14ac:dyDescent="0.3">
      <c r="B55" s="96">
        <f>'Culvert 2'!B34</f>
        <v>601</v>
      </c>
      <c r="C55" s="97" t="str">
        <f>'Culvert 2'!C34</f>
        <v>32100</v>
      </c>
      <c r="D55" s="97"/>
      <c r="E55" s="97" t="str">
        <f>'Culvert 2'!E34</f>
        <v>CY</v>
      </c>
      <c r="F55" s="122" t="str">
        <f>'Culvert 2'!F34</f>
        <v>ROCK CHANNEL PROTECTION, TYPE B WITH FILTER</v>
      </c>
      <c r="G55" s="123"/>
      <c r="H55" s="123"/>
      <c r="I55" s="123"/>
      <c r="J55" s="124"/>
      <c r="K55" s="99"/>
    </row>
    <row r="56" spans="2:11" x14ac:dyDescent="0.3">
      <c r="B56" s="96"/>
      <c r="C56" s="97"/>
      <c r="D56" s="97"/>
      <c r="E56" s="97"/>
      <c r="F56" s="122"/>
      <c r="G56" s="123"/>
      <c r="H56" s="123"/>
      <c r="I56" s="123"/>
      <c r="J56" s="124"/>
      <c r="K56" s="99"/>
    </row>
    <row r="57" spans="2:11" x14ac:dyDescent="0.3">
      <c r="B57" s="96">
        <f>'Culvert 2'!B36</f>
        <v>611</v>
      </c>
      <c r="C57" s="97" t="str">
        <f>'Culvert 2'!C36</f>
        <v>94911</v>
      </c>
      <c r="D57" s="97"/>
      <c r="E57" s="97" t="str">
        <f>'Culvert 2'!E36</f>
        <v>FT</v>
      </c>
      <c r="F57" s="122" t="str">
        <f>'Culvert 2'!F36</f>
        <v>8' X 6' CONDUIT, TYPE A, 706.05, AS PER PLAN</v>
      </c>
      <c r="G57" s="123"/>
      <c r="H57" s="123"/>
      <c r="I57" s="123"/>
      <c r="J57" s="124"/>
      <c r="K57" s="99"/>
    </row>
    <row r="58" spans="2:11" ht="15" thickBot="1" x14ac:dyDescent="0.35">
      <c r="B58" s="103"/>
      <c r="C58" s="100"/>
      <c r="D58" s="101"/>
      <c r="E58" s="100"/>
      <c r="F58" s="125"/>
      <c r="G58" s="125"/>
      <c r="H58" s="125"/>
      <c r="I58" s="125"/>
      <c r="J58" s="125"/>
      <c r="K58" s="102"/>
    </row>
  </sheetData>
  <mergeCells count="63">
    <mergeCell ref="K4:K5"/>
    <mergeCell ref="B4:B5"/>
    <mergeCell ref="C4:C5"/>
    <mergeCell ref="E4:E5"/>
    <mergeCell ref="F4:J5"/>
    <mergeCell ref="D4:D5"/>
    <mergeCell ref="F14:J14"/>
    <mergeCell ref="F15:J15"/>
    <mergeCell ref="F16:J16"/>
    <mergeCell ref="F17:J17"/>
    <mergeCell ref="B2:G3"/>
    <mergeCell ref="F13:J13"/>
    <mergeCell ref="F10:J10"/>
    <mergeCell ref="F11:J11"/>
    <mergeCell ref="F12:J12"/>
    <mergeCell ref="F6:J6"/>
    <mergeCell ref="F7:J7"/>
    <mergeCell ref="F8:J8"/>
    <mergeCell ref="F9:J9"/>
    <mergeCell ref="F18:J18"/>
    <mergeCell ref="F19:J19"/>
    <mergeCell ref="F26:J26"/>
    <mergeCell ref="F27:J27"/>
    <mergeCell ref="F28:J28"/>
    <mergeCell ref="F29:J29"/>
    <mergeCell ref="F20:J20"/>
    <mergeCell ref="F21:J21"/>
    <mergeCell ref="F22:J22"/>
    <mergeCell ref="F24:J24"/>
    <mergeCell ref="F23:J23"/>
    <mergeCell ref="F25:J25"/>
    <mergeCell ref="F30:J30"/>
    <mergeCell ref="F31:J31"/>
    <mergeCell ref="F32:J32"/>
    <mergeCell ref="B33:G34"/>
    <mergeCell ref="B35:B36"/>
    <mergeCell ref="C35:C36"/>
    <mergeCell ref="D35:D36"/>
    <mergeCell ref="E35:E36"/>
    <mergeCell ref="F35:J36"/>
    <mergeCell ref="K35:K36"/>
    <mergeCell ref="F37:J37"/>
    <mergeCell ref="F38:J38"/>
    <mergeCell ref="F39:J39"/>
    <mergeCell ref="F40:J40"/>
    <mergeCell ref="F41:J41"/>
    <mergeCell ref="F42:J42"/>
    <mergeCell ref="F43:J43"/>
    <mergeCell ref="F44:J44"/>
    <mergeCell ref="F45:J45"/>
    <mergeCell ref="F46:J46"/>
    <mergeCell ref="F47:J47"/>
    <mergeCell ref="F48:J48"/>
    <mergeCell ref="F49:J49"/>
    <mergeCell ref="F50:J50"/>
    <mergeCell ref="F56:J56"/>
    <mergeCell ref="F57:J57"/>
    <mergeCell ref="F58:J58"/>
    <mergeCell ref="F51:J51"/>
    <mergeCell ref="F52:J52"/>
    <mergeCell ref="F53:J53"/>
    <mergeCell ref="F54:J54"/>
    <mergeCell ref="F55:J55"/>
  </mergeCells>
  <pageMargins left="0.7" right="0.7" top="0.75" bottom="0.75" header="0.3" footer="0.3"/>
  <pageSetup scale="53" fitToWidth="0" fitToHeight="0" orientation="landscape" r:id="rId1"/>
  <headerFooter>
    <oddFooter>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BD89B-E15A-4F71-B974-700EC317BB94}">
  <sheetPr>
    <tabColor theme="8" tint="0.59999389629810485"/>
  </sheetPr>
  <dimension ref="B1:K58"/>
  <sheetViews>
    <sheetView topLeftCell="A30" zoomScale="90" zoomScaleNormal="90" workbookViewId="0">
      <selection activeCell="A50" sqref="A50:XFD50"/>
    </sheetView>
  </sheetViews>
  <sheetFormatPr defaultRowHeight="14.4" x14ac:dyDescent="0.3"/>
  <cols>
    <col min="2" max="3" width="10.6640625" customWidth="1"/>
    <col min="4" max="4" width="12.6640625" style="30" customWidth="1"/>
    <col min="5" max="5" width="10.109375" customWidth="1"/>
    <col min="6" max="6" width="24.5546875" customWidth="1"/>
    <col min="7" max="9" width="12.6640625" customWidth="1"/>
    <col min="10" max="10" width="14" customWidth="1"/>
    <col min="11" max="12" width="12.6640625" customWidth="1"/>
    <col min="13" max="13" width="17.33203125" customWidth="1"/>
    <col min="14" max="14" width="12.6640625" customWidth="1"/>
    <col min="16" max="16" width="9.5546875" customWidth="1"/>
  </cols>
  <sheetData>
    <row r="1" spans="2:11" ht="15" thickBot="1" x14ac:dyDescent="0.35"/>
    <row r="2" spans="2:11" ht="15" customHeight="1" x14ac:dyDescent="0.3">
      <c r="B2" s="129" t="s">
        <v>41</v>
      </c>
      <c r="C2" s="130"/>
      <c r="D2" s="130"/>
      <c r="E2" s="130"/>
      <c r="F2" s="130"/>
      <c r="G2" s="130"/>
      <c r="H2" s="90" t="s">
        <v>9</v>
      </c>
      <c r="I2" s="91" t="s">
        <v>43</v>
      </c>
      <c r="J2" s="90" t="s">
        <v>10</v>
      </c>
      <c r="K2" s="92">
        <v>44837</v>
      </c>
    </row>
    <row r="3" spans="2:11" ht="15.75" customHeight="1" thickBot="1" x14ac:dyDescent="0.35">
      <c r="B3" s="131"/>
      <c r="C3" s="132"/>
      <c r="D3" s="132"/>
      <c r="E3" s="132"/>
      <c r="F3" s="132"/>
      <c r="G3" s="132"/>
      <c r="H3" s="93" t="s">
        <v>11</v>
      </c>
      <c r="I3" s="94" t="s">
        <v>60</v>
      </c>
      <c r="J3" s="93" t="s">
        <v>10</v>
      </c>
      <c r="K3" s="95">
        <v>44841</v>
      </c>
    </row>
    <row r="4" spans="2:11" x14ac:dyDescent="0.3">
      <c r="B4" s="133" t="s">
        <v>12</v>
      </c>
      <c r="C4" s="135" t="s">
        <v>13</v>
      </c>
      <c r="D4" s="137" t="s">
        <v>14</v>
      </c>
      <c r="E4" s="135" t="s">
        <v>15</v>
      </c>
      <c r="F4" s="139" t="s">
        <v>16</v>
      </c>
      <c r="G4" s="140"/>
      <c r="H4" s="140"/>
      <c r="I4" s="140"/>
      <c r="J4" s="141"/>
      <c r="K4" s="126" t="s">
        <v>38</v>
      </c>
    </row>
    <row r="5" spans="2:11" x14ac:dyDescent="0.3">
      <c r="B5" s="134"/>
      <c r="C5" s="136"/>
      <c r="D5" s="138"/>
      <c r="E5" s="136"/>
      <c r="F5" s="142"/>
      <c r="G5" s="143"/>
      <c r="H5" s="143"/>
      <c r="I5" s="143"/>
      <c r="J5" s="144"/>
      <c r="K5" s="127"/>
    </row>
    <row r="6" spans="2:11" x14ac:dyDescent="0.3">
      <c r="B6" s="108">
        <f>'Culvert 1'!B16</f>
        <v>202</v>
      </c>
      <c r="C6" s="97" t="str">
        <f>'Culvert 1'!C16</f>
        <v>11000</v>
      </c>
      <c r="D6" s="97" t="str">
        <f>'Culvert 1'!E16</f>
        <v>LS</v>
      </c>
      <c r="E6" s="97"/>
      <c r="F6" s="122" t="str">
        <f>'Culvert 1'!F16</f>
        <v>STRUCTURE REMOVED, AS PER PLAN</v>
      </c>
      <c r="G6" s="123"/>
      <c r="H6" s="123"/>
      <c r="I6" s="123"/>
      <c r="J6" s="124"/>
      <c r="K6" s="99"/>
    </row>
    <row r="7" spans="2:11" x14ac:dyDescent="0.3">
      <c r="B7" s="108"/>
      <c r="C7" s="97"/>
      <c r="D7" s="97"/>
      <c r="E7" s="97"/>
      <c r="F7" s="122"/>
      <c r="G7" s="123"/>
      <c r="H7" s="123"/>
      <c r="I7" s="123"/>
      <c r="J7" s="124"/>
      <c r="K7" s="99"/>
    </row>
    <row r="8" spans="2:11" x14ac:dyDescent="0.3">
      <c r="B8" s="108">
        <f>'Culvert 1'!B18</f>
        <v>503</v>
      </c>
      <c r="C8" s="97" t="str">
        <f>'Culvert 1'!C18</f>
        <v>11100</v>
      </c>
      <c r="D8" s="97" t="str">
        <f>'Culvert 1'!E18</f>
        <v>LS</v>
      </c>
      <c r="E8" s="97"/>
      <c r="F8" s="122" t="str">
        <f>'Culvert 1'!F18</f>
        <v>COFFERDAMS AND EXCAVATION BRACING</v>
      </c>
      <c r="G8" s="123"/>
      <c r="H8" s="123"/>
      <c r="I8" s="123"/>
      <c r="J8" s="124"/>
      <c r="K8" s="99"/>
    </row>
    <row r="9" spans="2:11" x14ac:dyDescent="0.3">
      <c r="B9" s="108">
        <f>'Culvert 1'!B19</f>
        <v>503</v>
      </c>
      <c r="C9" s="97" t="str">
        <f>'Culvert 1'!C19</f>
        <v>21100</v>
      </c>
      <c r="D9" s="97">
        <f>'Culvert 1'!D19</f>
        <v>42</v>
      </c>
      <c r="E9" s="97" t="str">
        <f>'Culvert 1'!E19</f>
        <v>CY</v>
      </c>
      <c r="F9" s="122" t="str">
        <f>'Culvert 1'!F19</f>
        <v>UNCLASSIFIED EXCAVATION</v>
      </c>
      <c r="G9" s="123"/>
      <c r="H9" s="123"/>
      <c r="I9" s="123"/>
      <c r="J9" s="124"/>
      <c r="K9" s="99"/>
    </row>
    <row r="10" spans="2:11" x14ac:dyDescent="0.3">
      <c r="B10" s="108"/>
      <c r="C10" s="97"/>
      <c r="D10" s="97"/>
      <c r="E10" s="97"/>
      <c r="F10" s="122"/>
      <c r="G10" s="123"/>
      <c r="H10" s="123"/>
      <c r="I10" s="123"/>
      <c r="J10" s="124"/>
      <c r="K10" s="99"/>
    </row>
    <row r="11" spans="2:11" x14ac:dyDescent="0.3">
      <c r="B11" s="108">
        <f>'Culvert 1'!B21</f>
        <v>509</v>
      </c>
      <c r="C11" s="97" t="str">
        <f>'Culvert 1'!C21</f>
        <v>10000</v>
      </c>
      <c r="D11" s="97">
        <f>'Culvert 1'!D21</f>
        <v>5922</v>
      </c>
      <c r="E11" s="97" t="str">
        <f>'Culvert 1'!E21</f>
        <v>LB</v>
      </c>
      <c r="F11" s="122" t="str">
        <f>'Culvert 1'!F21</f>
        <v>EPOXY COATED REINFORCING STEEL</v>
      </c>
      <c r="G11" s="123"/>
      <c r="H11" s="123"/>
      <c r="I11" s="123"/>
      <c r="J11" s="124"/>
      <c r="K11" s="99"/>
    </row>
    <row r="12" spans="2:11" x14ac:dyDescent="0.3">
      <c r="B12" s="108"/>
      <c r="C12" s="97"/>
      <c r="D12" s="97"/>
      <c r="E12" s="97"/>
      <c r="F12" s="122"/>
      <c r="G12" s="123"/>
      <c r="H12" s="123"/>
      <c r="I12" s="123"/>
      <c r="J12" s="124"/>
      <c r="K12" s="99"/>
    </row>
    <row r="13" spans="2:11" x14ac:dyDescent="0.3">
      <c r="B13" s="108">
        <f>'Culvert 1'!B23</f>
        <v>511</v>
      </c>
      <c r="C13" s="97" t="str">
        <f>'Culvert 1'!C23</f>
        <v>46010</v>
      </c>
      <c r="D13" s="97">
        <f>'Culvert 1'!D23</f>
        <v>31</v>
      </c>
      <c r="E13" s="97" t="str">
        <f>'Culvert 1'!E23</f>
        <v>CY</v>
      </c>
      <c r="F13" s="122" t="str">
        <f>'Culvert 1'!F23</f>
        <v>CLASS QC1 CONCRETE, RETAINING/WINGWALL, NOT INCLUDING FOOTING</v>
      </c>
      <c r="G13" s="123"/>
      <c r="H13" s="123"/>
      <c r="I13" s="123"/>
      <c r="J13" s="124"/>
      <c r="K13" s="99"/>
    </row>
    <row r="14" spans="2:11" x14ac:dyDescent="0.3">
      <c r="B14" s="108">
        <f>'Culvert 1'!B24</f>
        <v>511</v>
      </c>
      <c r="C14" s="97" t="str">
        <f>'Culvert 1'!C24</f>
        <v>46510</v>
      </c>
      <c r="D14" s="97">
        <f>'Culvert 1'!D24</f>
        <v>66</v>
      </c>
      <c r="E14" s="97" t="str">
        <f>'Culvert 1'!E24</f>
        <v>CY</v>
      </c>
      <c r="F14" s="122" t="str">
        <f>'Culvert 1'!F24</f>
        <v>CLASS QC1 CONCRETE, FOOTING</v>
      </c>
      <c r="G14" s="123"/>
      <c r="H14" s="123"/>
      <c r="I14" s="123"/>
      <c r="J14" s="124"/>
      <c r="K14" s="99"/>
    </row>
    <row r="15" spans="2:11" x14ac:dyDescent="0.3">
      <c r="B15" s="108">
        <f>'Culvert 1'!B25</f>
        <v>511</v>
      </c>
      <c r="C15" s="97" t="str">
        <f>'Culvert 1'!C25</f>
        <v>46610</v>
      </c>
      <c r="D15" s="97">
        <f>'Culvert 1'!D25</f>
        <v>1</v>
      </c>
      <c r="E15" s="97" t="str">
        <f>'Culvert 1'!E25</f>
        <v>CY</v>
      </c>
      <c r="F15" s="122" t="str">
        <f>'Culvert 1'!F25</f>
        <v>CLASS QC1 CONCRETE, HEADWALL</v>
      </c>
      <c r="G15" s="123"/>
      <c r="H15" s="123"/>
      <c r="I15" s="123"/>
      <c r="J15" s="124"/>
      <c r="K15" s="99"/>
    </row>
    <row r="16" spans="2:11" x14ac:dyDescent="0.3">
      <c r="B16" s="108"/>
      <c r="C16" s="97"/>
      <c r="D16" s="97"/>
      <c r="E16" s="97"/>
      <c r="F16" s="122"/>
      <c r="G16" s="123"/>
      <c r="H16" s="123"/>
      <c r="I16" s="123"/>
      <c r="J16" s="124"/>
      <c r="K16" s="99"/>
    </row>
    <row r="17" spans="2:11" x14ac:dyDescent="0.3">
      <c r="B17" s="108">
        <f>'Culvert 1'!B27</f>
        <v>512</v>
      </c>
      <c r="C17" s="97" t="str">
        <f>'Culvert 1'!C27</f>
        <v>10100</v>
      </c>
      <c r="D17" s="97">
        <f>'Culvert 1'!D27</f>
        <v>90</v>
      </c>
      <c r="E17" s="97" t="str">
        <f>'Culvert 1'!E27</f>
        <v>SY</v>
      </c>
      <c r="F17" s="122" t="str">
        <f>'Culvert 1'!F27</f>
        <v>SEALING OF CONCRETE SURFACES (EPOXY-URETHANE)</v>
      </c>
      <c r="G17" s="123"/>
      <c r="H17" s="123"/>
      <c r="I17" s="123"/>
      <c r="J17" s="124"/>
      <c r="K17" s="99"/>
    </row>
    <row r="18" spans="2:11" x14ac:dyDescent="0.3">
      <c r="B18" s="108">
        <f>'Culvert 1'!B28</f>
        <v>512</v>
      </c>
      <c r="C18" s="97" t="str">
        <f>'Culvert 1'!C28</f>
        <v>33000</v>
      </c>
      <c r="D18" s="97">
        <f>'Culvert 1'!D28</f>
        <v>155</v>
      </c>
      <c r="E18" s="97" t="str">
        <f>'Culvert 1'!E28</f>
        <v>SY</v>
      </c>
      <c r="F18" s="122" t="str">
        <f>'Culvert 1'!F28</f>
        <v>TYPE 2 WATERPROOFING</v>
      </c>
      <c r="G18" s="123"/>
      <c r="H18" s="123"/>
      <c r="I18" s="123"/>
      <c r="J18" s="124"/>
      <c r="K18" s="99"/>
    </row>
    <row r="19" spans="2:11" x14ac:dyDescent="0.3">
      <c r="B19" s="108"/>
      <c r="C19" s="97"/>
      <c r="D19" s="97"/>
      <c r="E19" s="97"/>
      <c r="F19" s="122"/>
      <c r="G19" s="123"/>
      <c r="H19" s="123"/>
      <c r="I19" s="123"/>
      <c r="J19" s="124"/>
      <c r="K19" s="99"/>
    </row>
    <row r="20" spans="2:11" x14ac:dyDescent="0.3">
      <c r="B20" s="108">
        <f>'Culvert 1'!B31</f>
        <v>516</v>
      </c>
      <c r="C20" s="97" t="str">
        <f>'Culvert 1'!C31</f>
        <v>13600</v>
      </c>
      <c r="D20" s="97">
        <f>'Culvert 1'!D31</f>
        <v>38</v>
      </c>
      <c r="E20" s="97" t="str">
        <f>'Culvert 1'!E31</f>
        <v>SF</v>
      </c>
      <c r="F20" s="122" t="str">
        <f>'Culvert 1'!F31</f>
        <v>1" PREFORMED EXPANSION JOINT FILLER</v>
      </c>
      <c r="G20" s="123"/>
      <c r="H20" s="123"/>
      <c r="I20" s="123"/>
      <c r="J20" s="124"/>
      <c r="K20" s="99"/>
    </row>
    <row r="21" spans="2:11" x14ac:dyDescent="0.3">
      <c r="B21" s="108"/>
      <c r="C21" s="97"/>
      <c r="D21" s="97"/>
      <c r="E21" s="97"/>
      <c r="F21" s="122"/>
      <c r="G21" s="123"/>
      <c r="H21" s="123"/>
      <c r="I21" s="123"/>
      <c r="J21" s="124"/>
      <c r="K21" s="99"/>
    </row>
    <row r="22" spans="2:11" x14ac:dyDescent="0.3">
      <c r="B22" s="108">
        <f>'Culvert 1'!B33</f>
        <v>518</v>
      </c>
      <c r="C22" s="97" t="str">
        <f>'Culvert 1'!C33</f>
        <v>21200</v>
      </c>
      <c r="D22" s="97">
        <f>'Culvert 1'!D33</f>
        <v>125</v>
      </c>
      <c r="E22" s="97" t="str">
        <f>'Culvert 1'!E33</f>
        <v>CY</v>
      </c>
      <c r="F22" s="122" t="str">
        <f>'Culvert 1'!F33</f>
        <v>POROUS BACKFILL WITH GEOTEXTILE FABRIC</v>
      </c>
      <c r="G22" s="123"/>
      <c r="H22" s="123"/>
      <c r="I22" s="123"/>
      <c r="J22" s="124"/>
      <c r="K22" s="99"/>
    </row>
    <row r="23" spans="2:11" x14ac:dyDescent="0.3">
      <c r="B23" s="108"/>
      <c r="C23" s="97"/>
      <c r="D23" s="97"/>
      <c r="E23" s="97"/>
      <c r="F23" s="122"/>
      <c r="G23" s="123"/>
      <c r="H23" s="123"/>
      <c r="I23" s="123"/>
      <c r="J23" s="124"/>
      <c r="K23" s="99"/>
    </row>
    <row r="24" spans="2:11" x14ac:dyDescent="0.3">
      <c r="B24" s="108">
        <f>'Culvert 1'!B35</f>
        <v>601</v>
      </c>
      <c r="C24" s="97" t="str">
        <f>'Culvert 1'!C35</f>
        <v>11000</v>
      </c>
      <c r="D24" s="97">
        <f>'Culvert 1'!D35</f>
        <v>28</v>
      </c>
      <c r="E24" s="97" t="str">
        <f>'Culvert 1'!E35</f>
        <v>SY</v>
      </c>
      <c r="F24" s="122" t="str">
        <f>'Culvert 1'!F35</f>
        <v>RIPRAP, TYPE D</v>
      </c>
      <c r="G24" s="123"/>
      <c r="H24" s="123"/>
      <c r="I24" s="123"/>
      <c r="J24" s="124"/>
      <c r="K24" s="99"/>
    </row>
    <row r="25" spans="2:11" x14ac:dyDescent="0.3">
      <c r="B25" s="108">
        <f>'Culvert 1'!B36</f>
        <v>601</v>
      </c>
      <c r="C25" s="97" t="str">
        <f>'Culvert 1'!C36</f>
        <v>32100</v>
      </c>
      <c r="D25" s="97">
        <f>'Culvert 1'!D36</f>
        <v>56</v>
      </c>
      <c r="E25" s="97" t="str">
        <f>'Culvert 1'!E36</f>
        <v>CY</v>
      </c>
      <c r="F25" s="122" t="str">
        <f>'Culvert 1'!F36</f>
        <v>ROCK CHANNEL PROTECTION, TYPE B WITH FILTER</v>
      </c>
      <c r="G25" s="123"/>
      <c r="H25" s="123"/>
      <c r="I25" s="123"/>
      <c r="J25" s="124"/>
      <c r="K25" s="99"/>
    </row>
    <row r="26" spans="2:11" x14ac:dyDescent="0.3">
      <c r="B26" s="108"/>
      <c r="C26" s="97"/>
      <c r="D26" s="97"/>
      <c r="E26" s="97"/>
      <c r="F26" s="122"/>
      <c r="G26" s="123"/>
      <c r="H26" s="123"/>
      <c r="I26" s="123"/>
      <c r="J26" s="124"/>
      <c r="K26" s="99"/>
    </row>
    <row r="27" spans="2:11" x14ac:dyDescent="0.3">
      <c r="B27" s="108">
        <f>'Culvert 1'!B38</f>
        <v>611</v>
      </c>
      <c r="C27" s="97" t="str">
        <f>'Culvert 1'!C38</f>
        <v>95900</v>
      </c>
      <c r="D27" s="97">
        <f>'Culvert 1'!D38</f>
        <v>71</v>
      </c>
      <c r="E27" s="97" t="str">
        <f>'Culvert 1'!E38</f>
        <v>FT</v>
      </c>
      <c r="F27" s="122" t="str">
        <f>'Culvert 1'!F38</f>
        <v>12' X 7' CONDUIT, TYPE A, 706.05</v>
      </c>
      <c r="G27" s="123"/>
      <c r="H27" s="123"/>
      <c r="I27" s="123"/>
      <c r="J27" s="124"/>
      <c r="K27" s="99"/>
    </row>
    <row r="28" spans="2:11" ht="15" thickBot="1" x14ac:dyDescent="0.35">
      <c r="B28" s="103"/>
      <c r="C28" s="100"/>
      <c r="D28" s="101"/>
      <c r="E28" s="100"/>
      <c r="F28" s="125"/>
      <c r="G28" s="125"/>
      <c r="H28" s="125"/>
      <c r="I28" s="125"/>
      <c r="J28" s="125"/>
      <c r="K28" s="102"/>
    </row>
    <row r="29" spans="2:11" x14ac:dyDescent="0.3">
      <c r="B29" s="30"/>
      <c r="C29" s="30"/>
      <c r="D29" s="89"/>
      <c r="E29" s="30"/>
      <c r="F29" s="128"/>
      <c r="G29" s="128"/>
      <c r="H29" s="128"/>
      <c r="I29" s="128"/>
      <c r="J29" s="128"/>
    </row>
    <row r="30" spans="2:11" x14ac:dyDescent="0.3">
      <c r="F30" s="128"/>
      <c r="G30" s="128"/>
      <c r="H30" s="128"/>
      <c r="I30" s="128"/>
      <c r="J30" s="128"/>
    </row>
    <row r="31" spans="2:11" x14ac:dyDescent="0.3">
      <c r="F31" s="128"/>
      <c r="G31" s="128"/>
      <c r="H31" s="128"/>
      <c r="I31" s="128"/>
      <c r="J31" s="128"/>
    </row>
    <row r="32" spans="2:11" ht="15" thickBot="1" x14ac:dyDescent="0.35">
      <c r="F32" s="128"/>
      <c r="G32" s="128"/>
      <c r="H32" s="128"/>
      <c r="I32" s="128"/>
      <c r="J32" s="128"/>
    </row>
    <row r="33" spans="2:11" x14ac:dyDescent="0.3">
      <c r="B33" s="129" t="s">
        <v>41</v>
      </c>
      <c r="C33" s="130"/>
      <c r="D33" s="130"/>
      <c r="E33" s="130"/>
      <c r="F33" s="130"/>
      <c r="G33" s="130"/>
      <c r="H33" s="90" t="s">
        <v>9</v>
      </c>
      <c r="I33" s="91" t="s">
        <v>43</v>
      </c>
      <c r="J33" s="90" t="s">
        <v>10</v>
      </c>
      <c r="K33" s="92">
        <v>44837</v>
      </c>
    </row>
    <row r="34" spans="2:11" ht="15" thickBot="1" x14ac:dyDescent="0.35">
      <c r="B34" s="131"/>
      <c r="C34" s="132"/>
      <c r="D34" s="132"/>
      <c r="E34" s="132"/>
      <c r="F34" s="132"/>
      <c r="G34" s="132"/>
      <c r="H34" s="93" t="s">
        <v>11</v>
      </c>
      <c r="I34" s="94" t="s">
        <v>60</v>
      </c>
      <c r="J34" s="93" t="s">
        <v>10</v>
      </c>
      <c r="K34" s="95">
        <v>44841</v>
      </c>
    </row>
    <row r="35" spans="2:11" x14ac:dyDescent="0.3">
      <c r="B35" s="133" t="s">
        <v>12</v>
      </c>
      <c r="C35" s="135" t="s">
        <v>13</v>
      </c>
      <c r="D35" s="137" t="s">
        <v>14</v>
      </c>
      <c r="E35" s="135" t="s">
        <v>15</v>
      </c>
      <c r="F35" s="139" t="s">
        <v>16</v>
      </c>
      <c r="G35" s="140"/>
      <c r="H35" s="140"/>
      <c r="I35" s="140"/>
      <c r="J35" s="141"/>
      <c r="K35" s="126" t="s">
        <v>38</v>
      </c>
    </row>
    <row r="36" spans="2:11" ht="15" thickBot="1" x14ac:dyDescent="0.35">
      <c r="B36" s="153"/>
      <c r="C36" s="154"/>
      <c r="D36" s="155"/>
      <c r="E36" s="154"/>
      <c r="F36" s="156"/>
      <c r="G36" s="157"/>
      <c r="H36" s="157"/>
      <c r="I36" s="157"/>
      <c r="J36" s="158"/>
      <c r="K36" s="151"/>
    </row>
    <row r="37" spans="2:11" x14ac:dyDescent="0.3">
      <c r="B37" s="109">
        <f>'Culvert 2'!B16</f>
        <v>202</v>
      </c>
      <c r="C37" s="110" t="str">
        <f>'Culvert 2'!C16</f>
        <v>11000</v>
      </c>
      <c r="D37" s="110" t="str">
        <f>'Culvert 2'!E16</f>
        <v>LS</v>
      </c>
      <c r="E37" s="110"/>
      <c r="F37" s="152" t="str">
        <f>'Culvert 2'!F16</f>
        <v>STRUCTURE REMOVED</v>
      </c>
      <c r="G37" s="152"/>
      <c r="H37" s="152"/>
      <c r="I37" s="152"/>
      <c r="J37" s="152"/>
      <c r="K37" s="111"/>
    </row>
    <row r="38" spans="2:11" x14ac:dyDescent="0.3">
      <c r="B38" s="108"/>
      <c r="C38" s="97"/>
      <c r="D38" s="97"/>
      <c r="E38" s="97"/>
      <c r="F38" s="150"/>
      <c r="G38" s="150"/>
      <c r="H38" s="150"/>
      <c r="I38" s="150"/>
      <c r="J38" s="150"/>
      <c r="K38" s="99"/>
    </row>
    <row r="39" spans="2:11" x14ac:dyDescent="0.3">
      <c r="B39" s="108">
        <f>'Culvert 2'!B18</f>
        <v>503</v>
      </c>
      <c r="C39" s="97" t="str">
        <f>'Culvert 2'!C18</f>
        <v>11100</v>
      </c>
      <c r="D39" s="97" t="str">
        <f>'Culvert 2'!E18</f>
        <v>LS</v>
      </c>
      <c r="E39" s="97"/>
      <c r="F39" s="150" t="str">
        <f>'Culvert 2'!F18</f>
        <v>COFFERDAMS AND EXCAVATION BRACING</v>
      </c>
      <c r="G39" s="150"/>
      <c r="H39" s="150"/>
      <c r="I39" s="150"/>
      <c r="J39" s="150"/>
      <c r="K39" s="99"/>
    </row>
    <row r="40" spans="2:11" x14ac:dyDescent="0.3">
      <c r="B40" s="108">
        <f>'Culvert 2'!B19</f>
        <v>503</v>
      </c>
      <c r="C40" s="97" t="str">
        <f>'Culvert 2'!C19</f>
        <v>22200</v>
      </c>
      <c r="D40" s="97">
        <f>'Culvert 2'!D19</f>
        <v>490</v>
      </c>
      <c r="E40" s="97" t="str">
        <f>'Culvert 2'!E19</f>
        <v>CY</v>
      </c>
      <c r="F40" s="150" t="str">
        <f>'Culvert 2'!F19</f>
        <v>UNCLASSIFIED EXCAVATION, INCLUDING ROCK AND/OR SHALE</v>
      </c>
      <c r="G40" s="150"/>
      <c r="H40" s="150"/>
      <c r="I40" s="150"/>
      <c r="J40" s="150"/>
      <c r="K40" s="99"/>
    </row>
    <row r="41" spans="2:11" x14ac:dyDescent="0.3">
      <c r="B41" s="108"/>
      <c r="C41" s="97"/>
      <c r="D41" s="97"/>
      <c r="E41" s="97"/>
      <c r="F41" s="150"/>
      <c r="G41" s="150"/>
      <c r="H41" s="150"/>
      <c r="I41" s="150"/>
      <c r="J41" s="150"/>
      <c r="K41" s="99"/>
    </row>
    <row r="42" spans="2:11" x14ac:dyDescent="0.3">
      <c r="B42" s="108">
        <f>'Culvert 2'!B21</f>
        <v>509</v>
      </c>
      <c r="C42" s="97" t="str">
        <f>'Culvert 2'!C21</f>
        <v>10000</v>
      </c>
      <c r="D42" s="97">
        <f>'Culvert 2'!D21</f>
        <v>3861</v>
      </c>
      <c r="E42" s="97" t="str">
        <f>'Culvert 2'!E21</f>
        <v>LB</v>
      </c>
      <c r="F42" s="150" t="str">
        <f>'Culvert 2'!F21</f>
        <v>EPOXY COATED STEEL REINFORCEMENT</v>
      </c>
      <c r="G42" s="150"/>
      <c r="H42" s="150"/>
      <c r="I42" s="150"/>
      <c r="J42" s="150"/>
      <c r="K42" s="99"/>
    </row>
    <row r="43" spans="2:11" x14ac:dyDescent="0.3">
      <c r="B43" s="108"/>
      <c r="C43" s="97"/>
      <c r="D43" s="97"/>
      <c r="E43" s="97"/>
      <c r="F43" s="150"/>
      <c r="G43" s="150"/>
      <c r="H43" s="150"/>
      <c r="I43" s="150"/>
      <c r="J43" s="150"/>
      <c r="K43" s="99"/>
    </row>
    <row r="44" spans="2:11" x14ac:dyDescent="0.3">
      <c r="B44" s="108">
        <f>'Culvert 2'!B23</f>
        <v>511</v>
      </c>
      <c r="C44" s="97" t="str">
        <f>'Culvert 2'!C23</f>
        <v>46010</v>
      </c>
      <c r="D44" s="97">
        <f>'Culvert 2'!D23</f>
        <v>22</v>
      </c>
      <c r="E44" s="97" t="str">
        <f>'Culvert 2'!E23</f>
        <v>CY</v>
      </c>
      <c r="F44" s="150" t="str">
        <f>'Culvert 2'!F23</f>
        <v>CLASS QC1 CONCRETE, RETAINING/WINGWALL, NOT INCLUDING FOOTING</v>
      </c>
      <c r="G44" s="150"/>
      <c r="H44" s="150"/>
      <c r="I44" s="150"/>
      <c r="J44" s="150"/>
      <c r="K44" s="99"/>
    </row>
    <row r="45" spans="2:11" x14ac:dyDescent="0.3">
      <c r="B45" s="108">
        <f>'Culvert 2'!B24</f>
        <v>511</v>
      </c>
      <c r="C45" s="97" t="str">
        <f>'Culvert 2'!C24</f>
        <v>46510</v>
      </c>
      <c r="D45" s="97">
        <f>'Culvert 2'!D24</f>
        <v>67</v>
      </c>
      <c r="E45" s="97" t="str">
        <f>'Culvert 2'!E24</f>
        <v>CY</v>
      </c>
      <c r="F45" s="150" t="str">
        <f>'Culvert 2'!F24</f>
        <v>CLASS QC1 CONCRETE, FOOTING</v>
      </c>
      <c r="G45" s="150"/>
      <c r="H45" s="150"/>
      <c r="I45" s="150"/>
      <c r="J45" s="150"/>
      <c r="K45" s="99"/>
    </row>
    <row r="46" spans="2:11" x14ac:dyDescent="0.3">
      <c r="B46" s="108">
        <f>'Culvert 2'!B25</f>
        <v>511</v>
      </c>
      <c r="C46" s="97" t="str">
        <f>'Culvert 2'!C25</f>
        <v>46610</v>
      </c>
      <c r="D46" s="97">
        <f>'Culvert 2'!D25</f>
        <v>1</v>
      </c>
      <c r="E46" s="97" t="str">
        <f>'Culvert 2'!E25</f>
        <v>CY</v>
      </c>
      <c r="F46" s="150" t="str">
        <f>'Culvert 2'!F25</f>
        <v>CLASS QC1 CONCRETE, HEADWALL</v>
      </c>
      <c r="G46" s="150"/>
      <c r="H46" s="150"/>
      <c r="I46" s="150"/>
      <c r="J46" s="150"/>
      <c r="K46" s="99"/>
    </row>
    <row r="47" spans="2:11" x14ac:dyDescent="0.3">
      <c r="B47" s="108"/>
      <c r="C47" s="97"/>
      <c r="D47" s="97"/>
      <c r="E47" s="97"/>
      <c r="F47" s="150"/>
      <c r="G47" s="150"/>
      <c r="H47" s="150"/>
      <c r="I47" s="150"/>
      <c r="J47" s="150"/>
      <c r="K47" s="99"/>
    </row>
    <row r="48" spans="2:11" x14ac:dyDescent="0.3">
      <c r="B48" s="108">
        <f>'Culvert 2'!B27</f>
        <v>512</v>
      </c>
      <c r="C48" s="97" t="str">
        <f>'Culvert 2'!C27</f>
        <v>10100</v>
      </c>
      <c r="D48" s="97">
        <f>'Culvert 2'!D27</f>
        <v>55</v>
      </c>
      <c r="E48" s="97" t="str">
        <f>'Culvert 2'!E27</f>
        <v>SY</v>
      </c>
      <c r="F48" s="150" t="str">
        <f>'Culvert 2'!F27</f>
        <v>SEALING OF CONCRETE SURFACES (EPOXY-URETHANE)</v>
      </c>
      <c r="G48" s="150"/>
      <c r="H48" s="150"/>
      <c r="I48" s="150"/>
      <c r="J48" s="150"/>
      <c r="K48" s="99"/>
    </row>
    <row r="49" spans="2:11" x14ac:dyDescent="0.3">
      <c r="B49" s="108">
        <f>'Culvert 2'!B28</f>
        <v>512</v>
      </c>
      <c r="C49" s="97" t="str">
        <f>'Culvert 2'!C28</f>
        <v>33000</v>
      </c>
      <c r="D49" s="97">
        <f>'Culvert 2'!D28</f>
        <v>181</v>
      </c>
      <c r="E49" s="97" t="str">
        <f>'Culvert 2'!E28</f>
        <v>SY</v>
      </c>
      <c r="F49" s="150" t="str">
        <f>'Culvert 2'!F28</f>
        <v>TYPE 2 WATERPROOFING</v>
      </c>
      <c r="G49" s="150"/>
      <c r="H49" s="150"/>
      <c r="I49" s="150"/>
      <c r="J49" s="150"/>
      <c r="K49" s="99"/>
    </row>
    <row r="50" spans="2:11" x14ac:dyDescent="0.3">
      <c r="B50" s="108"/>
      <c r="C50" s="97"/>
      <c r="D50" s="97"/>
      <c r="E50" s="97"/>
      <c r="F50" s="150"/>
      <c r="G50" s="150"/>
      <c r="H50" s="150"/>
      <c r="I50" s="150"/>
      <c r="J50" s="150"/>
      <c r="K50" s="99"/>
    </row>
    <row r="51" spans="2:11" x14ac:dyDescent="0.3">
      <c r="B51" s="108">
        <f>'Culvert 2'!B30</f>
        <v>516</v>
      </c>
      <c r="C51" s="97" t="str">
        <f>'Culvert 2'!C30</f>
        <v>13600</v>
      </c>
      <c r="D51" s="97">
        <f>'Culvert 2'!D30</f>
        <v>34</v>
      </c>
      <c r="E51" s="97" t="str">
        <f>'Culvert 2'!E30</f>
        <v>SF</v>
      </c>
      <c r="F51" s="150" t="str">
        <f>'Culvert 2'!F30</f>
        <v>1" PREFORMED EXPANSION JOINT FILLER</v>
      </c>
      <c r="G51" s="150"/>
      <c r="H51" s="150"/>
      <c r="I51" s="150"/>
      <c r="J51" s="150"/>
      <c r="K51" s="99"/>
    </row>
    <row r="52" spans="2:11" x14ac:dyDescent="0.3">
      <c r="B52" s="108"/>
      <c r="C52" s="97"/>
      <c r="D52" s="97"/>
      <c r="E52" s="97"/>
      <c r="F52" s="150"/>
      <c r="G52" s="150"/>
      <c r="H52" s="150"/>
      <c r="I52" s="150"/>
      <c r="J52" s="150"/>
      <c r="K52" s="99"/>
    </row>
    <row r="53" spans="2:11" x14ac:dyDescent="0.3">
      <c r="B53" s="108">
        <f>'Culvert 2'!B32</f>
        <v>518</v>
      </c>
      <c r="C53" s="97" t="str">
        <f>'Culvert 2'!C32</f>
        <v>21200</v>
      </c>
      <c r="D53" s="97">
        <f>'Culvert 2'!D32</f>
        <v>80</v>
      </c>
      <c r="E53" s="97" t="str">
        <f>'Culvert 2'!E32</f>
        <v>CY</v>
      </c>
      <c r="F53" s="150" t="str">
        <f>'Culvert 2'!F32</f>
        <v>POROUS BACKFILL WITH GEOTEXTILE FABRIC</v>
      </c>
      <c r="G53" s="150"/>
      <c r="H53" s="150"/>
      <c r="I53" s="150"/>
      <c r="J53" s="150"/>
      <c r="K53" s="99"/>
    </row>
    <row r="54" spans="2:11" x14ac:dyDescent="0.3">
      <c r="B54" s="108"/>
      <c r="C54" s="97"/>
      <c r="D54" s="97"/>
      <c r="E54" s="97"/>
      <c r="F54" s="150"/>
      <c r="G54" s="150"/>
      <c r="H54" s="150"/>
      <c r="I54" s="150"/>
      <c r="J54" s="150"/>
      <c r="K54" s="99"/>
    </row>
    <row r="55" spans="2:11" x14ac:dyDescent="0.3">
      <c r="B55" s="108">
        <f>'Culvert 2'!B34</f>
        <v>601</v>
      </c>
      <c r="C55" s="97" t="str">
        <f>'Culvert 2'!C34</f>
        <v>32100</v>
      </c>
      <c r="D55" s="97">
        <f>'Culvert 2'!D34</f>
        <v>79</v>
      </c>
      <c r="E55" s="97" t="str">
        <f>'Culvert 2'!E34</f>
        <v>CY</v>
      </c>
      <c r="F55" s="150" t="str">
        <f>'Culvert 2'!F34</f>
        <v>ROCK CHANNEL PROTECTION, TYPE B WITH FILTER</v>
      </c>
      <c r="G55" s="150"/>
      <c r="H55" s="150"/>
      <c r="I55" s="150"/>
      <c r="J55" s="150"/>
      <c r="K55" s="99"/>
    </row>
    <row r="56" spans="2:11" x14ac:dyDescent="0.3">
      <c r="B56" s="108"/>
      <c r="C56" s="97"/>
      <c r="D56" s="97"/>
      <c r="E56" s="97"/>
      <c r="F56" s="150"/>
      <c r="G56" s="150"/>
      <c r="H56" s="150"/>
      <c r="I56" s="150"/>
      <c r="J56" s="150"/>
      <c r="K56" s="99"/>
    </row>
    <row r="57" spans="2:11" x14ac:dyDescent="0.3">
      <c r="B57" s="108">
        <f>'Culvert 2'!B36</f>
        <v>611</v>
      </c>
      <c r="C57" s="97" t="str">
        <f>'Culvert 2'!C36</f>
        <v>94911</v>
      </c>
      <c r="D57" s="97">
        <f>'Culvert 2'!D36</f>
        <v>56</v>
      </c>
      <c r="E57" s="97" t="str">
        <f>'Culvert 2'!E36</f>
        <v>FT</v>
      </c>
      <c r="F57" s="150" t="str">
        <f>'Culvert 2'!F36</f>
        <v>8' X 6' CONDUIT, TYPE A, 706.05, AS PER PLAN</v>
      </c>
      <c r="G57" s="150"/>
      <c r="H57" s="150"/>
      <c r="I57" s="150"/>
      <c r="J57" s="150"/>
      <c r="K57" s="99" t="s">
        <v>152</v>
      </c>
    </row>
    <row r="58" spans="2:11" ht="15" thickBot="1" x14ac:dyDescent="0.35">
      <c r="B58" s="103"/>
      <c r="C58" s="100"/>
      <c r="D58" s="101"/>
      <c r="E58" s="100"/>
      <c r="F58" s="125"/>
      <c r="G58" s="125"/>
      <c r="H58" s="125"/>
      <c r="I58" s="125"/>
      <c r="J58" s="125"/>
      <c r="K58" s="102"/>
    </row>
  </sheetData>
  <mergeCells count="63">
    <mergeCell ref="B2:G3"/>
    <mergeCell ref="B4:B5"/>
    <mergeCell ref="C4:C5"/>
    <mergeCell ref="D4:D5"/>
    <mergeCell ref="E4:E5"/>
    <mergeCell ref="F4:J5"/>
    <mergeCell ref="F16:J16"/>
    <mergeCell ref="K4:K5"/>
    <mergeCell ref="F6:J6"/>
    <mergeCell ref="F7:J7"/>
    <mergeCell ref="F8:J8"/>
    <mergeCell ref="F9:J9"/>
    <mergeCell ref="F10:J10"/>
    <mergeCell ref="F11:J11"/>
    <mergeCell ref="F12:J12"/>
    <mergeCell ref="F13:J13"/>
    <mergeCell ref="F14:J14"/>
    <mergeCell ref="F15:J15"/>
    <mergeCell ref="F29:J29"/>
    <mergeCell ref="F17:J17"/>
    <mergeCell ref="F18:J18"/>
    <mergeCell ref="F19:J19"/>
    <mergeCell ref="F20:J20"/>
    <mergeCell ref="F21:J21"/>
    <mergeCell ref="F22:J22"/>
    <mergeCell ref="F23:J23"/>
    <mergeCell ref="F25:J25"/>
    <mergeCell ref="F26:J26"/>
    <mergeCell ref="F27:J27"/>
    <mergeCell ref="F28:J28"/>
    <mergeCell ref="F24:J24"/>
    <mergeCell ref="F41:J41"/>
    <mergeCell ref="F30:J30"/>
    <mergeCell ref="F31:J31"/>
    <mergeCell ref="F32:J32"/>
    <mergeCell ref="B33:G34"/>
    <mergeCell ref="B35:B36"/>
    <mergeCell ref="C35:C36"/>
    <mergeCell ref="D35:D36"/>
    <mergeCell ref="E35:E36"/>
    <mergeCell ref="F35:J36"/>
    <mergeCell ref="K35:K36"/>
    <mergeCell ref="F37:J37"/>
    <mergeCell ref="F38:J38"/>
    <mergeCell ref="F39:J39"/>
    <mergeCell ref="F40:J40"/>
    <mergeCell ref="F53:J53"/>
    <mergeCell ref="F42:J42"/>
    <mergeCell ref="F43:J43"/>
    <mergeCell ref="F44:J44"/>
    <mergeCell ref="F45:J45"/>
    <mergeCell ref="F46:J46"/>
    <mergeCell ref="F47:J47"/>
    <mergeCell ref="F48:J48"/>
    <mergeCell ref="F49:J49"/>
    <mergeCell ref="F50:J50"/>
    <mergeCell ref="F51:J51"/>
    <mergeCell ref="F52:J52"/>
    <mergeCell ref="F54:J54"/>
    <mergeCell ref="F55:J55"/>
    <mergeCell ref="F56:J56"/>
    <mergeCell ref="F57:J57"/>
    <mergeCell ref="F58:J58"/>
  </mergeCells>
  <pageMargins left="0.7" right="0.7" top="0.75" bottom="0.75" header="0.3" footer="0.3"/>
  <pageSetup scale="53" fitToWidth="0" fitToHeight="0" orientation="landscape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Culvert 1</vt:lpstr>
      <vt:lpstr>Culvert 2</vt:lpstr>
      <vt:lpstr>Auto Table - FINAL</vt:lpstr>
      <vt:lpstr>Auto Table - Stage 3</vt:lpstr>
      <vt:lpstr>'Culvert 1'!Print_Area</vt:lpstr>
      <vt:lpstr>'Culvert 2'!Print_Area</vt:lpstr>
      <vt:lpstr>'Culvert 1'!Print_Titles</vt:lpstr>
      <vt:lpstr>'Culvert 2'!Print_Titles</vt:lpstr>
    </vt:vector>
  </TitlesOfParts>
  <Company>Woolpert,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Boecker, Alyssa</dc:creator>
  <cp:lastModifiedBy>Kinnear, Josh</cp:lastModifiedBy>
  <cp:lastPrinted>2024-03-08T18:32:50Z</cp:lastPrinted>
  <dcterms:created xsi:type="dcterms:W3CDTF">2016-06-20T18:24:31Z</dcterms:created>
  <dcterms:modified xsi:type="dcterms:W3CDTF">2024-07-29T20:34:47Z</dcterms:modified>
</cp:coreProperties>
</file>